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mula Funding_Funds Flow\Fiscal Year 2024-2025\"/>
    </mc:Choice>
  </mc:AlternateContent>
  <xr:revisionPtr revIDLastSave="0" documentId="13_ncr:1_{84BFF6FB-4569-4D1D-B1D8-8D1E1B47D25C}" xr6:coauthVersionLast="47" xr6:coauthVersionMax="47" xr10:uidLastSave="{00000000-0000-0000-0000-000000000000}"/>
  <bookViews>
    <workbookView xWindow="-120" yWindow="-120" windowWidth="29040" windowHeight="15840" tabRatio="934" firstSheet="2" activeTab="2" xr2:uid="{00000000-000D-0000-FFFF-FFFF00000000}"/>
  </bookViews>
  <sheets>
    <sheet name="Space Pivot" sheetId="5" state="hidden" r:id="rId1"/>
    <sheet name="Space Survey" sheetId="1" state="hidden" r:id="rId2"/>
    <sheet name="Request Summary" sheetId="11" r:id="rId3"/>
    <sheet name="Instruction Element" sheetId="7" r:id="rId4"/>
    <sheet name="Cost Per FTSE Summary" sheetId="12" r:id="rId5"/>
    <sheet name="Cost Per FTSE-Allied Hlth Nov22" sheetId="28" r:id="rId6"/>
    <sheet name="Cost Per FTSE-BasicSci Nov22" sheetId="29" r:id="rId7"/>
    <sheet name="Cost Per FTSE-Med Nov22" sheetId="30" r:id="rId8"/>
    <sheet name="Cost Per FTSE-PhD Nov22" sheetId="31" r:id="rId9"/>
    <sheet name="Infrastructure Element" sheetId="4" r:id="rId10"/>
    <sheet name="Research Enhancement Element" sheetId="8" r:id="rId11"/>
    <sheet name="General &amp; Administrative " sheetId="20" r:id="rId12"/>
  </sheets>
  <externalReferences>
    <externalReference r:id="rId13"/>
    <externalReference r:id="rId14"/>
    <externalReference r:id="rId15"/>
  </externalReferences>
  <definedNames>
    <definedName name="\A" localSheetId="9">[1]c2b1!#REF!</definedName>
    <definedName name="\A">[1]c2b1!#REF!</definedName>
    <definedName name="\B" localSheetId="9">[1]c2b1!#REF!</definedName>
    <definedName name="\B">[1]c2b1!#REF!</definedName>
    <definedName name="\C" localSheetId="9">[1]c2b1!#REF!</definedName>
    <definedName name="\C">[1]c2b1!#REF!</definedName>
    <definedName name="\D" localSheetId="9">[1]c2b1!#REF!</definedName>
    <definedName name="\D">[1]c2b1!#REF!</definedName>
    <definedName name="\E" localSheetId="9">[1]c2b1!#REF!</definedName>
    <definedName name="\E">[1]c2b1!#REF!</definedName>
    <definedName name="\F" localSheetId="9">[1]c2b1!#REF!</definedName>
    <definedName name="\F">[1]c2b1!#REF!</definedName>
    <definedName name="\G" localSheetId="9">[1]c2b1!#REF!</definedName>
    <definedName name="\G">[1]c2b1!#REF!</definedName>
    <definedName name="\S" localSheetId="9">[1]c2b1!#REF!</definedName>
    <definedName name="\S">[1]c2b1!#REF!</definedName>
    <definedName name="\Z" localSheetId="9">#REF!</definedName>
    <definedName name="\Z">#REF!</definedName>
    <definedName name="______________________________2010_Base_Detail_Query_3" localSheetId="9">#REF!</definedName>
    <definedName name="______________________________2010_Base_Detail_Query_3">#REF!</definedName>
    <definedName name="_____________________________2010_Base_Detail_Query_3" localSheetId="9">#REF!</definedName>
    <definedName name="_____________________________2010_Base_Detail_Query_3">#REF!</definedName>
    <definedName name="____________________________2010_Base_Detail_Query_3" localSheetId="9">#REF!</definedName>
    <definedName name="____________________________2010_Base_Detail_Query_3">#REF!</definedName>
    <definedName name="___________________________2010_Base_Detail_Query_3" localSheetId="9">#REF!</definedName>
    <definedName name="___________________________2010_Base_Detail_Query_3">#REF!</definedName>
    <definedName name="__________________________2010_Base_Detail_Query_3" localSheetId="9">#REF!</definedName>
    <definedName name="__________________________2010_Base_Detail_Query_3">#REF!</definedName>
    <definedName name="_________________________2010_Base_Detail_Query_3" localSheetId="9">#REF!</definedName>
    <definedName name="_________________________2010_Base_Detail_Query_3">#REF!</definedName>
    <definedName name="________________________2010_Base_Detail_Query_3" localSheetId="9">#REF!</definedName>
    <definedName name="________________________2010_Base_Detail_Query_3">#REF!</definedName>
    <definedName name="_______________________2010_Base_Detail_Query_3" localSheetId="9">#REF!</definedName>
    <definedName name="_______________________2010_Base_Detail_Query_3">#REF!</definedName>
    <definedName name="______________________2010_Base_Detail_Query_3" localSheetId="9">#REF!</definedName>
    <definedName name="______________________2010_Base_Detail_Query_3">#REF!</definedName>
    <definedName name="_____________________2010_Base_Detail_Query_3" localSheetId="9">#REF!</definedName>
    <definedName name="_____________________2010_Base_Detail_Query_3">#REF!</definedName>
    <definedName name="____________________2010_Base_Detail_Query_3" localSheetId="9">#REF!</definedName>
    <definedName name="____________________2010_Base_Detail_Query_3">#REF!</definedName>
    <definedName name="___________________2010_Base_Detail_Query_3" localSheetId="9">#REF!</definedName>
    <definedName name="___________________2010_Base_Detail_Query_3">#REF!</definedName>
    <definedName name="__________________2010_Base_Detail_Query_3" localSheetId="9">#REF!</definedName>
    <definedName name="__________________2010_Base_Detail_Query_3">#REF!</definedName>
    <definedName name="_________________2010_Base_Detail_Query_3" localSheetId="9">#REF!</definedName>
    <definedName name="_________________2010_Base_Detail_Query_3">#REF!</definedName>
    <definedName name="________________2010_Base_Detail_Query_3" localSheetId="9">#REF!</definedName>
    <definedName name="________________2010_Base_Detail_Query_3">#REF!</definedName>
    <definedName name="______________2010_Base_Detail_Query_3" localSheetId="9">#REF!</definedName>
    <definedName name="______________2010_Base_Detail_Query_3">#REF!</definedName>
    <definedName name="_____________2010_Base_Detail_Query_3" localSheetId="9">#REF!</definedName>
    <definedName name="_____________2010_Base_Detail_Query_3">#REF!</definedName>
    <definedName name="____________2010_Base_Detail_Query_3" localSheetId="9">#REF!</definedName>
    <definedName name="____________2010_Base_Detail_Query_3">#REF!</definedName>
    <definedName name="___________2010_Base_Detail_Query_3" localSheetId="9">#REF!</definedName>
    <definedName name="___________2010_Base_Detail_Query_3">#REF!</definedName>
    <definedName name="__________2010_Base_Detail_Query_3" localSheetId="9">#REF!</definedName>
    <definedName name="__________2010_Base_Detail_Query_3">#REF!</definedName>
    <definedName name="________2010_Base_Detail_Query_3" localSheetId="9">#REF!</definedName>
    <definedName name="________2010_Base_Detail_Query_3">#REF!</definedName>
    <definedName name="_______2010_Base_Detail_Query_3" localSheetId="9">#REF!</definedName>
    <definedName name="_______2010_Base_Detail_Query_3">#REF!</definedName>
    <definedName name="______2010_Base_Detail_Query_3" localSheetId="9">#REF!</definedName>
    <definedName name="______2010_Base_Detail_Query_3">#REF!</definedName>
    <definedName name="_____2010_Base_Detail_Query_3" localSheetId="9">#REF!</definedName>
    <definedName name="_____2010_Base_Detail_Query_3">#REF!</definedName>
    <definedName name="____2010_Base_Detail_Query_3" localSheetId="9">#REF!</definedName>
    <definedName name="____2010_Base_Detail_Query_3">#REF!</definedName>
    <definedName name="___2010_Base_Detail_Query_3" localSheetId="9">#REF!</definedName>
    <definedName name="___2010_Base_Detail_Query_3">#REF!</definedName>
    <definedName name="__2010_Base_Detail_Query_3" localSheetId="9">#REF!</definedName>
    <definedName name="__2010_Base_Detail_Query_3">#REF!</definedName>
    <definedName name="_1_2010_Base_Detail_Query_3" localSheetId="9">#REF!</definedName>
    <definedName name="_1_2010_Base_Detail_Query_3">#REF!</definedName>
    <definedName name="_2010_Base_Detail_Query_3" localSheetId="9">#REF!</definedName>
    <definedName name="_2010_Base_Detail_Query_3">#REF!</definedName>
    <definedName name="_Sort" localSheetId="9" hidden="1">#REF!</definedName>
    <definedName name="_Sort" hidden="1">#REF!</definedName>
    <definedName name="am110_query" localSheetId="9">#REF!</definedName>
    <definedName name="am110_query">#REF!</definedName>
    <definedName name="ASD" localSheetId="9">#REF!</definedName>
    <definedName name="ASD" localSheetId="1">'[2]Note I Detail'!#REF!</definedName>
    <definedName name="ASD">#REF!</definedName>
    <definedName name="BBB">#REF!</definedName>
    <definedName name="Building_Depreciation" localSheetId="9">#REF!</definedName>
    <definedName name="Building_Depreciation">#REF!</definedName>
    <definedName name="Building_Depreciation_Crosstab" localSheetId="9">#REF!</definedName>
    <definedName name="Building_Depreciation_Crosstab">#REF!</definedName>
    <definedName name="Building_Query_by_Building_by_Dept_excluding_Fed___Research" localSheetId="9">#REF!</definedName>
    <definedName name="Building_Query_by_Building_by_Dept_excluding_Fed___Research">#REF!</definedName>
    <definedName name="Cost_Code_QueryExp_FullDetail_Final_2_" localSheetId="9">#REF!</definedName>
    <definedName name="Cost_Code_QueryExp_FullDetail_Final_2_">#REF!</definedName>
    <definedName name="cost_share_query" localSheetId="9">#REF!</definedName>
    <definedName name="cost_share_query">#REF!</definedName>
    <definedName name="d" localSheetId="9">[1]c2b1!#REF!</definedName>
    <definedName name="d">[1]c2b1!#REF!</definedName>
    <definedName name="DATA" localSheetId="9">#REF!</definedName>
    <definedName name="DATA">#REF!</definedName>
    <definedName name="_xlnm.Database" localSheetId="9">#REF!</definedName>
    <definedName name="_xlnm.Database">#REF!</definedName>
    <definedName name="DATE1">#REF!</definedName>
    <definedName name="DATE2">#REF!</definedName>
    <definedName name="dd" localSheetId="9">#REF!</definedName>
    <definedName name="dd">#REF!</definedName>
    <definedName name="ddd" localSheetId="9">[1]c2b1!#REF!</definedName>
    <definedName name="ddd">[1]c2b1!#REF!</definedName>
    <definedName name="Depr_2003_moveable_equipment" localSheetId="9">#REF!</definedName>
    <definedName name="Depr_2003_moveable_equipment">#REF!</definedName>
    <definedName name="Depr_by_bldg_by_function" localSheetId="9">#REF!</definedName>
    <definedName name="Depr_by_bldg_by_function">#REF!</definedName>
    <definedName name="Depr_by_bldg_by_function_excluding_Fed___Research" localSheetId="9">#REF!</definedName>
    <definedName name="Depr_by_bldg_by_function_excluding_Fed___Research">#REF!</definedName>
    <definedName name="Depr_by_bldg_by_function_including_Fed___Research" localSheetId="9">#REF!</definedName>
    <definedName name="Depr_by_bldg_by_function_including_Fed___Research">#REF!</definedName>
    <definedName name="Depr_with_Federal_Projects" localSheetId="9">#REF!</definedName>
    <definedName name="Depr_with_Federal_Projects" localSheetId="1">#REF!</definedName>
    <definedName name="Depr_with_Federal_Projects">#REF!</definedName>
    <definedName name="Dept_Sq_Ft_Total_Crosstab" localSheetId="9">#REF!</definedName>
    <definedName name="Dept_Sq_Ft_Total_Crosstab">#REF!</definedName>
    <definedName name="Exhibit" localSheetId="9">#REF!</definedName>
    <definedName name="Exhibit">#REF!</definedName>
    <definedName name="g" localSheetId="9">#REF!</definedName>
    <definedName name="g">#REF!</definedName>
    <definedName name="INSTRUCTIONS" localSheetId="9">#REF!</definedName>
    <definedName name="INSTRUCTIONS">#REF!</definedName>
    <definedName name="LNGVW_SPCI_073103_total" localSheetId="9">#REF!</definedName>
    <definedName name="LNGVW_SPCI_073103_total" localSheetId="1">#REF!</definedName>
    <definedName name="LNGVW_SPCI_073103_total">#REF!</definedName>
    <definedName name="MTDC___Salary_Query_1" localSheetId="9">#REF!</definedName>
    <definedName name="MTDC___Salary_Query_1">#REF!</definedName>
    <definedName name="new" localSheetId="9">#REF!</definedName>
    <definedName name="new">#REF!</definedName>
    <definedName name="NvsASD" localSheetId="1">"V2010-06-30"</definedName>
    <definedName name="NvsASD">"V2003-06-30"</definedName>
    <definedName name="NvsAutoDrillOk">"VN"</definedName>
    <definedName name="NvsElapsedTime" localSheetId="1">0.000462962962046731</definedName>
    <definedName name="NvsElapsedTime">0.000120254633657169</definedName>
    <definedName name="NvsEndTime" localSheetId="1">40402.3732638889</definedName>
    <definedName name="NvsEndTime">37850.4108741898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Effdt">"V1901-01-01"</definedName>
    <definedName name="NvsPanelSetid">"VSHARE"</definedName>
    <definedName name="NvsParentRef">[3]Sheet1!$Z$367</definedName>
    <definedName name="NvsReqBU">"VLSUNO"</definedName>
    <definedName name="NvsReqBUOnly">"VY"</definedName>
    <definedName name="NvsTransLed">"VN"</definedName>
    <definedName name="NvsTreeASD" localSheetId="1">"V2010-06-30"</definedName>
    <definedName name="NvsTreeASD">"V2003-06-30"</definedName>
    <definedName name="NvsValTbl.ACCOUNT">"GL_ACCOUNT_TBL"</definedName>
    <definedName name="NvsValTbl.BUSINESS_UNIT">"BUS_UNIT_TBL_GL"</definedName>
    <definedName name="NvsValTbl.DEPTID">"DEPARTMENT_TBL"</definedName>
    <definedName name="p" localSheetId="9">#REF!</definedName>
    <definedName name="p">#REF!</definedName>
    <definedName name="PED" localSheetId="9">#REF!</definedName>
    <definedName name="PED" localSheetId="1">'[2]Note I Detail'!#REF!</definedName>
    <definedName name="PED">#REF!</definedName>
    <definedName name="_xlnm.Print_Area" localSheetId="4">'Cost Per FTSE Summary'!$A$1:$F$12</definedName>
    <definedName name="_xlnm.Print_Area" localSheetId="3">'Instruction Element'!$A$1:$J$26</definedName>
    <definedName name="_xlnm.Print_Area" localSheetId="1">'Space Survey'!$A$1:$S$76</definedName>
    <definedName name="_xlnm.Print_Area">#REF!</definedName>
    <definedName name="Print_Area_1" localSheetId="9">#REF!</definedName>
    <definedName name="Print_Area_1">#REF!</definedName>
    <definedName name="Print_Area_2" localSheetId="9">#REF!</definedName>
    <definedName name="Print_Area_2">#REF!</definedName>
    <definedName name="PRINT_AREA_MI" localSheetId="9">#REF!</definedName>
    <definedName name="PRINT_AREA_MI">#REF!</definedName>
    <definedName name="_xlnm.Print_Titles">#N/A</definedName>
    <definedName name="RID" localSheetId="9">#REF!</definedName>
    <definedName name="RID" localSheetId="1">'[2]Note I Detail'!#REF!</definedName>
    <definedName name="RID">#REF!</definedName>
    <definedName name="Room_Function_Total" localSheetId="9">#REF!</definedName>
    <definedName name="Room_Function_Total" localSheetId="1">#REF!</definedName>
    <definedName name="Room_Function_Total">#REF!</definedName>
    <definedName name="Room_Function_Total_Crosstab_excluding_Fed___Research" localSheetId="9">#REF!</definedName>
    <definedName name="Room_Function_Total_Crosstab_excluding_Fed___Research">#REF!</definedName>
    <definedName name="Room_Function_Total_Crosstab_including_Fed___Research" localSheetId="9">#REF!</definedName>
    <definedName name="Room_Function_Total_Crosstab_including_Fed___Research">#REF!</definedName>
    <definedName name="RTT">#REF!</definedName>
    <definedName name="Salary_Query_1_Crosstab" localSheetId="9">#REF!</definedName>
    <definedName name="Salary_Query_1_Crosstab">#REF!</definedName>
    <definedName name="Shcedu" localSheetId="9">#REF!</definedName>
    <definedName name="Shcedu">#REF!</definedName>
    <definedName name="Space_Inventory_Query" localSheetId="9">#REF!</definedName>
    <definedName name="Space_Inventory_Query" localSheetId="1">#REF!</definedName>
    <definedName name="Space_Inventory_Query">#REF!</definedName>
    <definedName name="Sq_Ft_Total" localSheetId="9">#REF!</definedName>
    <definedName name="Sq_Ft_Total">#REF!</definedName>
    <definedName name="Sq_Ft_Total_Crosstab" localSheetId="9">#REF!</definedName>
    <definedName name="Sq_Ft_Total_Crosstab">#REF!</definedName>
    <definedName name="test" localSheetId="9">#REF!</definedName>
    <definedName name="test">#REF!</definedName>
    <definedName name="The_University_of_Texas_at_El_Paso" localSheetId="9">#REF!</definedName>
    <definedName name="The_University_of_Texas_at_El_Paso">#REF!</definedName>
    <definedName name="TOTAL_ASSET_QUERY_7" localSheetId="9">#REF!</definedName>
    <definedName name="TOTAL_ASSET_QUERY_7">#REF!</definedName>
    <definedName name="TOTAL_ASSET_QUERY2" localSheetId="9">#REF!</definedName>
    <definedName name="TOTAL_ASSET_QUERY2">#REF!</definedName>
    <definedName name="TTL_Depr_Space_Inv_no_Fed" localSheetId="9">#REF!</definedName>
    <definedName name="TTL_Depr_Space_Inv_no_Fed" localSheetId="1">#REF!</definedName>
    <definedName name="TTL_Depr_Space_Inv_no_Fed">#REF!</definedName>
  </definedNames>
  <calcPr calcId="191029"/>
  <pivotCaches>
    <pivotCache cacheId="30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7" i="31" l="1"/>
  <c r="F541" i="30"/>
  <c r="F544" i="30" s="1"/>
  <c r="F113" i="29"/>
  <c r="C79" i="4" l="1"/>
  <c r="C93" i="4"/>
  <c r="F165" i="31"/>
  <c r="E165" i="31"/>
  <c r="E89" i="28"/>
  <c r="E541" i="30"/>
  <c r="B5" i="12"/>
  <c r="E113" i="29"/>
  <c r="F89" i="28"/>
  <c r="B4" i="12" s="1"/>
  <c r="B6" i="12" l="1"/>
  <c r="C123" i="4"/>
  <c r="E25" i="7" l="1"/>
  <c r="F18" i="11" l="1"/>
  <c r="D18" i="11"/>
  <c r="E17" i="7" l="1"/>
  <c r="E16" i="7"/>
  <c r="E13" i="7"/>
  <c r="E11" i="7"/>
  <c r="D4" i="7" l="1"/>
  <c r="D24" i="7"/>
  <c r="E12" i="7"/>
  <c r="B33" i="4" l="1"/>
  <c r="B32" i="4"/>
  <c r="D32" i="4" s="1"/>
  <c r="B15" i="20" l="1"/>
  <c r="E24" i="7" l="1"/>
  <c r="B9" i="20" l="1"/>
  <c r="B17" i="20" l="1"/>
  <c r="D17" i="20" s="1"/>
  <c r="E14" i="7"/>
  <c r="E10" i="7"/>
  <c r="E9" i="7"/>
  <c r="E8" i="7"/>
  <c r="E7" i="7"/>
  <c r="E6" i="7"/>
  <c r="E5" i="7"/>
  <c r="E4" i="7" l="1"/>
  <c r="C76" i="4" l="1"/>
  <c r="C77" i="4" s="1"/>
  <c r="C91" i="4" s="1"/>
  <c r="C10" i="8" l="1"/>
  <c r="B12" i="11" s="1"/>
  <c r="C121" i="4" l="1"/>
  <c r="C113" i="4"/>
  <c r="C102" i="4"/>
  <c r="C109" i="4" s="1"/>
  <c r="B71" i="4"/>
  <c r="B65" i="4"/>
  <c r="B34" i="4"/>
  <c r="D34" i="4" s="1"/>
  <c r="D33" i="4"/>
  <c r="B44" i="4"/>
  <c r="D44" i="4" s="1"/>
  <c r="B43" i="4"/>
  <c r="D43" i="4" s="1"/>
  <c r="B42" i="4"/>
  <c r="D42" i="4" s="1"/>
  <c r="B24" i="4"/>
  <c r="D24" i="4" s="1"/>
  <c r="B22" i="4"/>
  <c r="D22" i="4" s="1"/>
  <c r="B53" i="4"/>
  <c r="D53" i="4" s="1"/>
  <c r="B54" i="4"/>
  <c r="D54" i="4" s="1"/>
  <c r="C81" i="4" l="1"/>
  <c r="C83" i="4"/>
  <c r="C107" i="4" s="1"/>
  <c r="D45" i="4"/>
  <c r="D35" i="4"/>
  <c r="C94" i="4" l="1"/>
  <c r="C95" i="4" s="1"/>
  <c r="C108" i="4" s="1"/>
  <c r="C5" i="12" l="1"/>
  <c r="D5" i="12" s="1"/>
  <c r="C6" i="12" l="1"/>
  <c r="D6" i="12" s="1"/>
  <c r="C4" i="12"/>
  <c r="D4" i="12" s="1"/>
  <c r="B7" i="12" l="1"/>
  <c r="D7" i="12" l="1"/>
  <c r="C7" i="12"/>
  <c r="D8" i="12" s="1"/>
  <c r="D15" i="7"/>
  <c r="E6" i="12"/>
  <c r="F6" i="12" s="1"/>
  <c r="F25" i="7" s="1"/>
  <c r="H25" i="7" s="1"/>
  <c r="I25" i="7" s="1"/>
  <c r="J25" i="7" s="1"/>
  <c r="E23" i="7"/>
  <c r="E22" i="7"/>
  <c r="E21" i="7"/>
  <c r="E20" i="7"/>
  <c r="E19" i="7"/>
  <c r="E18" i="7"/>
  <c r="D26" i="7" l="1"/>
  <c r="E15" i="7"/>
  <c r="E5" i="12" s="1"/>
  <c r="F5" i="12" s="1"/>
  <c r="F15" i="7" s="1"/>
  <c r="H15" i="7" s="1"/>
  <c r="I15" i="7" s="1"/>
  <c r="J15" i="7" s="1"/>
  <c r="E4" i="12"/>
  <c r="E26" i="7" l="1"/>
  <c r="F4" i="12"/>
  <c r="F4" i="7" s="1"/>
  <c r="E7" i="12"/>
  <c r="F7" i="12" s="1"/>
  <c r="H4" i="7" l="1"/>
  <c r="I4" i="7" s="1"/>
  <c r="J4" i="7" s="1"/>
  <c r="J26" i="7" s="1"/>
  <c r="B6" i="11" s="1"/>
  <c r="F74" i="5"/>
  <c r="C38" i="5"/>
  <c r="G32" i="5"/>
  <c r="G28" i="5"/>
  <c r="C44" i="5"/>
  <c r="F80" i="5"/>
  <c r="D18" i="5"/>
  <c r="G72" i="5"/>
  <c r="G30" i="5"/>
  <c r="C61" i="5"/>
  <c r="E22" i="5"/>
  <c r="C59" i="5"/>
  <c r="F78" i="5"/>
  <c r="D16" i="5"/>
  <c r="F76" i="5"/>
  <c r="G63" i="5"/>
  <c r="C50" i="5"/>
  <c r="G57" i="5"/>
  <c r="G34" i="5"/>
  <c r="C46" i="5"/>
  <c r="F82" i="5"/>
  <c r="G68" i="5"/>
  <c r="C36" i="5"/>
  <c r="C53" i="5"/>
  <c r="C8" i="5"/>
  <c r="C4" i="5"/>
  <c r="G55" i="5"/>
  <c r="C6" i="5"/>
  <c r="E26" i="5"/>
  <c r="C12" i="5"/>
  <c r="C48" i="5"/>
  <c r="G66" i="5"/>
  <c r="C40" i="5"/>
  <c r="C42" i="5"/>
  <c r="G70" i="5"/>
  <c r="E24" i="5"/>
  <c r="E20" i="5"/>
  <c r="B15" i="11" l="1"/>
  <c r="I26" i="7"/>
  <c r="J28" i="7" s="1"/>
  <c r="C84" i="5"/>
  <c r="E84" i="5"/>
  <c r="D84" i="5"/>
  <c r="G84" i="5"/>
  <c r="F84" i="5"/>
  <c r="G102" i="5" l="1"/>
  <c r="E102" i="5"/>
  <c r="C102" i="5"/>
  <c r="F102" i="5"/>
  <c r="D102" i="5"/>
  <c r="H84" i="5"/>
  <c r="H102" i="5" s="1"/>
  <c r="B23" i="4"/>
  <c r="B52" i="4" l="1"/>
  <c r="D52" i="4" s="1"/>
  <c r="D55" i="4" s="1"/>
  <c r="D23" i="4"/>
  <c r="D25" i="4" l="1"/>
  <c r="D57" i="4" s="1"/>
  <c r="C106" i="4" l="1"/>
  <c r="C110" i="4" s="1"/>
  <c r="C112" i="4" s="1"/>
  <c r="C114" i="4" s="1"/>
  <c r="C117" i="4" s="1"/>
  <c r="D123" i="4" l="1"/>
  <c r="B9" i="11" s="1"/>
  <c r="B18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tc={3CDE6204-4B55-428B-BE94-CADC7DCE4A4D}</author>
  </authors>
  <commentList>
    <comment ref="J2" authorId="0" shapeId="0" xr:uid="{3CDE6204-4B55-428B-BE94-CADC7DCE4A4D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update the State Share Rate for HSCS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Leon, Michael</author>
  </authors>
  <commentList>
    <comment ref="C20" authorId="0" shapeId="0" xr:uid="{DD6C0949-96FE-47D1-944F-2AD1E61E8F4A}">
      <text>
        <r>
          <rPr>
            <b/>
            <sz val="9"/>
            <color indexed="81"/>
            <rFont val="Tahoma"/>
            <family val="2"/>
          </rPr>
          <t>Leon, Michael:</t>
        </r>
        <r>
          <rPr>
            <sz val="9"/>
            <color indexed="81"/>
            <rFont val="Tahoma"/>
            <family val="2"/>
          </rPr>
          <t xml:space="preserve">
The NASF per Headcount number populated where highlighed in green with red font are fixed and do not change from year to year per Sheila F.  </t>
        </r>
      </text>
    </comment>
  </commentList>
</comments>
</file>

<file path=xl/sharedStrings.xml><?xml version="1.0" encoding="utf-8"?>
<sst xmlns="http://schemas.openxmlformats.org/spreadsheetml/2006/main" count="3247" uniqueCount="796">
  <si>
    <t>Square Footage by Facility Type</t>
  </si>
  <si>
    <t xml:space="preserve"> Institutional Space Survey for Fiscal Year Ended 2012</t>
  </si>
  <si>
    <t>Facility Type</t>
  </si>
  <si>
    <t>Room Type</t>
  </si>
  <si>
    <t>Central Parking Garage</t>
  </si>
  <si>
    <t>Medical Education Building</t>
  </si>
  <si>
    <t>Clinical Education Building</t>
  </si>
  <si>
    <t>Gravier Street Garage</t>
  </si>
  <si>
    <t>Dental School Clinical Building</t>
  </si>
  <si>
    <t>Nursing/Allied Health Building</t>
  </si>
  <si>
    <t>Lions/LSU Clinics Building</t>
  </si>
  <si>
    <t>MLT Clinical Sciences Research Building</t>
  </si>
  <si>
    <t>Resource Center Building</t>
  </si>
  <si>
    <t>Residence Hall</t>
  </si>
  <si>
    <t>Stanislaus Hall</t>
  </si>
  <si>
    <t>Dental School Administration Building</t>
  </si>
  <si>
    <t>Dental School Power Plant</t>
  </si>
  <si>
    <t>Central Utility Plant</t>
  </si>
  <si>
    <t>Vivarium 2 (Animal Care)</t>
  </si>
  <si>
    <t>Grand Total</t>
  </si>
  <si>
    <t>Classroom Facilities</t>
  </si>
  <si>
    <t>Classroom</t>
  </si>
  <si>
    <t>Classroom Service</t>
  </si>
  <si>
    <t>General-Use Facilities</t>
  </si>
  <si>
    <t>Assembly Service</t>
  </si>
  <si>
    <t>Food Facilities</t>
  </si>
  <si>
    <t>Food Facilities Service</t>
  </si>
  <si>
    <t>Locker Room</t>
  </si>
  <si>
    <t>Lounge</t>
  </si>
  <si>
    <t>Lounge Service</t>
  </si>
  <si>
    <t>Meeting Room</t>
  </si>
  <si>
    <t>Merchandising Facilities</t>
  </si>
  <si>
    <t>Merchandising Facilities Service</t>
  </si>
  <si>
    <t>Recreation</t>
  </si>
  <si>
    <t>Recreation Service</t>
  </si>
  <si>
    <t>Health Care Facilities</t>
  </si>
  <si>
    <t>Patient Bath</t>
  </si>
  <si>
    <t>Public Waiting</t>
  </si>
  <si>
    <t>Service Lab</t>
  </si>
  <si>
    <t>Supplies</t>
  </si>
  <si>
    <t>Treatment</t>
  </si>
  <si>
    <t>Laboratory Facilities</t>
  </si>
  <si>
    <t>Class Laboratory</t>
  </si>
  <si>
    <t>Class Laboratory Service</t>
  </si>
  <si>
    <t>Indiv.-Study Laboratory</t>
  </si>
  <si>
    <t>Indiv.-Study Laboratory Service</t>
  </si>
  <si>
    <t>Nonclass Laboratory</t>
  </si>
  <si>
    <t>Nonclass Laboratory Service</t>
  </si>
  <si>
    <t>Special Class Laboratory</t>
  </si>
  <si>
    <t>Special Class Laboratory Service</t>
  </si>
  <si>
    <t>Office Facilities</t>
  </si>
  <si>
    <t>Conference Room</t>
  </si>
  <si>
    <t>Conference Room Service</t>
  </si>
  <si>
    <t>Office</t>
  </si>
  <si>
    <t>Office Service</t>
  </si>
  <si>
    <t>Residential Facilities</t>
  </si>
  <si>
    <t>Apartment</t>
  </si>
  <si>
    <t>Apartment Service</t>
  </si>
  <si>
    <t>Toilet/Bath</t>
  </si>
  <si>
    <t>Special-Use Facilities</t>
  </si>
  <si>
    <t>Animal Quarters</t>
  </si>
  <si>
    <t>Animal Quarters Service</t>
  </si>
  <si>
    <t>Athletic/P.E.</t>
  </si>
  <si>
    <t>Audiovisual, Radio, TV</t>
  </si>
  <si>
    <t>Audiovisual, Radio, TV Service</t>
  </si>
  <si>
    <t>Clinic (Non-Health Professions)</t>
  </si>
  <si>
    <t>Clinic Service (Non-Health Prof)</t>
  </si>
  <si>
    <t>Other</t>
  </si>
  <si>
    <t>Study Facilities</t>
  </si>
  <si>
    <t>Open Stack Reading Room</t>
  </si>
  <si>
    <t>Processing Room</t>
  </si>
  <si>
    <t>Reading/Study Room</t>
  </si>
  <si>
    <t>Stack</t>
  </si>
  <si>
    <t>Supporting Facilities</t>
  </si>
  <si>
    <t>Data Processing/Computer</t>
  </si>
  <si>
    <t>Data Processing/Computer Service</t>
  </si>
  <si>
    <t>Shop</t>
  </si>
  <si>
    <t>Shop Service</t>
  </si>
  <si>
    <t>Storage</t>
  </si>
  <si>
    <t>Storage Service</t>
  </si>
  <si>
    <t>Vehicle Storage Facility</t>
  </si>
  <si>
    <t>Unclassified Facilities</t>
  </si>
  <si>
    <t>Alteration or Conversion Area</t>
  </si>
  <si>
    <t>Circulation</t>
  </si>
  <si>
    <t>Custodial</t>
  </si>
  <si>
    <t>Faculty Toilet</t>
  </si>
  <si>
    <t>Mechanical</t>
  </si>
  <si>
    <t>Public Toilet</t>
  </si>
  <si>
    <t>Staff Toilet</t>
  </si>
  <si>
    <t>NCHEMS Classification</t>
  </si>
  <si>
    <t>Educational</t>
  </si>
  <si>
    <t>Category</t>
  </si>
  <si>
    <t>Undergraduate</t>
  </si>
  <si>
    <t>Post Doctoral</t>
  </si>
  <si>
    <t>Fellow/Trainee</t>
  </si>
  <si>
    <t>Medical</t>
  </si>
  <si>
    <t>Allied Health</t>
  </si>
  <si>
    <t>Figure 1</t>
  </si>
  <si>
    <t>Inflation Rate</t>
  </si>
  <si>
    <t>Instruction</t>
  </si>
  <si>
    <t>Research</t>
  </si>
  <si>
    <t>Office Space</t>
  </si>
  <si>
    <t>Clinical Space</t>
  </si>
  <si>
    <t>Support Space</t>
  </si>
  <si>
    <t>060</t>
  </si>
  <si>
    <t>Row Labels</t>
  </si>
  <si>
    <t>Sum of Grand Total</t>
  </si>
  <si>
    <t>Non Assignable</t>
  </si>
  <si>
    <t>Source for Student Headcount-Campus Metrics</t>
  </si>
  <si>
    <t>Source for Residents, Post Doc, Fellow- Query including Active Employees</t>
  </si>
  <si>
    <t>Reported Headcount</t>
  </si>
  <si>
    <t>NASF per Headcount</t>
  </si>
  <si>
    <t>Predicted Teaching Space</t>
  </si>
  <si>
    <t>Predicted Research Space</t>
  </si>
  <si>
    <t>Predicted Office Space</t>
  </si>
  <si>
    <t>FTE Staff</t>
  </si>
  <si>
    <t>Teaching</t>
  </si>
  <si>
    <t>Clinical</t>
  </si>
  <si>
    <t>Support</t>
  </si>
  <si>
    <t>Total</t>
  </si>
  <si>
    <t>Medicine</t>
  </si>
  <si>
    <t>FTSE Conversion</t>
  </si>
  <si>
    <t xml:space="preserve">30 undergraduate SCH; 24 masters’ SCH; and 18 doctoral SCH. </t>
  </si>
  <si>
    <t xml:space="preserve">A professional student (medical or dental) equals one FTSE. </t>
  </si>
  <si>
    <t>A single FTSE is determined as follows:</t>
  </si>
  <si>
    <t>Infrastructure Element:</t>
  </si>
  <si>
    <t>Research Enhancement Element:</t>
  </si>
  <si>
    <t>CIP Code</t>
  </si>
  <si>
    <t>Total Required Funding</t>
  </si>
  <si>
    <t>Required State Funding</t>
  </si>
  <si>
    <t>Department/Program:</t>
  </si>
  <si>
    <t xml:space="preserve">     Non-degree</t>
  </si>
  <si>
    <t>N/A</t>
  </si>
  <si>
    <t>Level</t>
  </si>
  <si>
    <t>Masters</t>
  </si>
  <si>
    <t>UG</t>
  </si>
  <si>
    <t>Doctoral</t>
  </si>
  <si>
    <t>Professional</t>
  </si>
  <si>
    <t>Graduate Studies</t>
  </si>
  <si>
    <t>Professional Programs</t>
  </si>
  <si>
    <t>State Share Rate:</t>
  </si>
  <si>
    <t>Benchmark - Detail Listing</t>
  </si>
  <si>
    <t>Department</t>
  </si>
  <si>
    <t>SRA</t>
  </si>
  <si>
    <t>Association of Schools of Allied Health Professions (ASAHP)</t>
  </si>
  <si>
    <t>Cardiopulmonary Science</t>
  </si>
  <si>
    <t>Assistant Professor</t>
  </si>
  <si>
    <t>Associate Professor</t>
  </si>
  <si>
    <t>Department Head</t>
  </si>
  <si>
    <t>Communication Disorders</t>
  </si>
  <si>
    <t>Professor</t>
  </si>
  <si>
    <t>Medical Technology</t>
  </si>
  <si>
    <t>Occupational Therapy</t>
  </si>
  <si>
    <t>Physical Therapy</t>
  </si>
  <si>
    <t>Salaries</t>
  </si>
  <si>
    <t>Benefits</t>
  </si>
  <si>
    <t>FTSE</t>
  </si>
  <si>
    <t>Cost Per FTSE</t>
  </si>
  <si>
    <t>Basic Sciences</t>
  </si>
  <si>
    <t>Medical Clinical Sciences</t>
  </si>
  <si>
    <t>Instruction Cost Per FTSE - Calculation Summary</t>
  </si>
  <si>
    <t>Association of American Medical Colleges (AAMC)</t>
  </si>
  <si>
    <t>Anatomy</t>
  </si>
  <si>
    <t>Biochemistry</t>
  </si>
  <si>
    <t>Microbiology</t>
  </si>
  <si>
    <t>Pharmacology</t>
  </si>
  <si>
    <t>Physiology</t>
  </si>
  <si>
    <t>Anesthesiology</t>
  </si>
  <si>
    <t>ENT</t>
  </si>
  <si>
    <t>Family Medicine</t>
  </si>
  <si>
    <t>Neurology</t>
  </si>
  <si>
    <t>Neurosurgery</t>
  </si>
  <si>
    <t>Ob/Gyn</t>
  </si>
  <si>
    <t>Ophthalmology</t>
  </si>
  <si>
    <t>Orthopaedics</t>
  </si>
  <si>
    <t>Pathology</t>
  </si>
  <si>
    <t>Pediatrics</t>
  </si>
  <si>
    <t>Psychiatry</t>
  </si>
  <si>
    <t>Radiology</t>
  </si>
  <si>
    <t>Surgery</t>
  </si>
  <si>
    <t>Urology</t>
  </si>
  <si>
    <t>Family Medicine (PhD)</t>
  </si>
  <si>
    <t>Medicine (PhD)</t>
  </si>
  <si>
    <t>Neurology (PhD)</t>
  </si>
  <si>
    <t>Ophthalmology (PhD)</t>
  </si>
  <si>
    <t>Pathology (PhD)</t>
  </si>
  <si>
    <t>Pediatrics (PhD)</t>
  </si>
  <si>
    <t>Psychiatry (PhD)</t>
  </si>
  <si>
    <t>Infrastructure Requirement</t>
  </si>
  <si>
    <t>Three Year Average</t>
  </si>
  <si>
    <t>Graduates</t>
  </si>
  <si>
    <t>Residents</t>
  </si>
  <si>
    <t>Teaching Space</t>
  </si>
  <si>
    <t>Figure 2 Calculated Net Asignable Square Foot (NASF) Undergraduate Level</t>
  </si>
  <si>
    <t>Total NASF Requirement</t>
  </si>
  <si>
    <t xml:space="preserve">Total UG NASF Requirement </t>
  </si>
  <si>
    <t>Figure 3 Calculated NASF Graduate/Residents Level</t>
  </si>
  <si>
    <t>Figure 4 Calculated NASF Postdoctoral Level</t>
  </si>
  <si>
    <t>Figure 5  Calculated NASF Fellow/Trainee Level</t>
  </si>
  <si>
    <t>Total Net Assignable Square Foot Predicted Teaching Space</t>
  </si>
  <si>
    <t>Research Space</t>
  </si>
  <si>
    <t>September 1991 Consumer Price Index</t>
  </si>
  <si>
    <t>Inflated $1 million</t>
  </si>
  <si>
    <t>Method 1 - Research Space 9,000 NASF per $1M inflated</t>
  </si>
  <si>
    <t>Method 2 - Research Space 250 NASF per Faculty FTE</t>
  </si>
  <si>
    <t>Total Faculty FTE</t>
  </si>
  <si>
    <t xml:space="preserve">Figure 8 Calculation of inflated $1 million in average research </t>
  </si>
  <si>
    <t>Predicted Research Space (Greatest of Method 1 or Method 2)</t>
  </si>
  <si>
    <t>Figure 9 Calculation of Predicted Office Space</t>
  </si>
  <si>
    <t>Method 1 - Office Space 1,600 NASF per $1M inflated</t>
  </si>
  <si>
    <t>Figure 7 FTE Faculty BOR Employee Salary Database</t>
  </si>
  <si>
    <t>Method 2 - Office Space 190 NASF per Faculty FTE and 170 NASF per Staff FTE</t>
  </si>
  <si>
    <t xml:space="preserve">Predicted Office Space </t>
  </si>
  <si>
    <t>Figure 10 calculation of Predicted Clinical Space</t>
  </si>
  <si>
    <t>Clinical Space Actual NASF from BOR Facilities Database</t>
  </si>
  <si>
    <t>Predicted Clinical Space</t>
  </si>
  <si>
    <t>Figure 11 Calculation of Predicted Support Space</t>
  </si>
  <si>
    <t>Total of above Predicted Space</t>
  </si>
  <si>
    <t>Times 9% support factor</t>
  </si>
  <si>
    <t>Plus Library factor 50,000 NASF</t>
  </si>
  <si>
    <t>Predicted Support Space</t>
  </si>
  <si>
    <t>Grand Total Predicted Space</t>
  </si>
  <si>
    <t>Figure 12 Total Predicted Space Requirement</t>
  </si>
  <si>
    <t>State Share</t>
  </si>
  <si>
    <t>Unrecovered Indirect Costs</t>
  </si>
  <si>
    <t>3 year average</t>
  </si>
  <si>
    <t>Source: Question 1, Item E. 3</t>
  </si>
  <si>
    <t>Unrecoved indirect cost</t>
  </si>
  <si>
    <t>NSF HERD Survey</t>
  </si>
  <si>
    <t>Research Enhancement Element</t>
  </si>
  <si>
    <t>General &amp; Administrative Element:</t>
  </si>
  <si>
    <t>Instruction Element:</t>
  </si>
  <si>
    <t>Salaries and Wages</t>
  </si>
  <si>
    <t>Source Part C: IPEDS Finance</t>
  </si>
  <si>
    <t>Student Services</t>
  </si>
  <si>
    <t>General &amp; Administrative Element</t>
  </si>
  <si>
    <t>Other Instructional Expenses</t>
  </si>
  <si>
    <t xml:space="preserve">Academic Support </t>
  </si>
  <si>
    <t>Institutional Support</t>
  </si>
  <si>
    <t>Total Other Expenses</t>
  </si>
  <si>
    <t>General &amp; Administrative % of Instruction</t>
  </si>
  <si>
    <t>Formula Funding Requirement - State Share</t>
  </si>
  <si>
    <t>Instruction Element</t>
  </si>
  <si>
    <t>Figure 6 NSF HERD Research Expenditures</t>
  </si>
  <si>
    <t xml:space="preserve">Current E&amp;G Expenditures </t>
  </si>
  <si>
    <t>Note: expenses excludes allocations of Oper. &amp; Maintenance and Depreciation</t>
  </si>
  <si>
    <t>LSU Health Science Center - Shreveport</t>
  </si>
  <si>
    <t xml:space="preserve">     Cardio Science, BS, Shreveport</t>
  </si>
  <si>
    <t xml:space="preserve">     Med Technology, BS, Shreveport</t>
  </si>
  <si>
    <t xml:space="preserve">     Communication Disorders, MCD, Shreveport</t>
  </si>
  <si>
    <t xml:space="preserve">     Master of Occupational Therapy, Shreveport</t>
  </si>
  <si>
    <t xml:space="preserve">     Master of Physician Assistant</t>
  </si>
  <si>
    <t xml:space="preserve">     Master of Public Health, Shreveport</t>
  </si>
  <si>
    <t xml:space="preserve">    Master of Biomed Science, Shreveport</t>
  </si>
  <si>
    <t xml:space="preserve">     Biochem &amp; Molecular Bio, SP</t>
  </si>
  <si>
    <t xml:space="preserve">     Cellular Biology &amp; Anatomy, SP</t>
  </si>
  <si>
    <t xml:space="preserve">     Microbiology &amp; Immunology, SP</t>
  </si>
  <si>
    <t xml:space="preserve">     Molecular &amp; Cellular Phys, SP</t>
  </si>
  <si>
    <t xml:space="preserve">     Pharmacol, Tox, &amp; Neurosci, SP</t>
  </si>
  <si>
    <t xml:space="preserve">     Doctor of Physical Therapy, Shreveport</t>
  </si>
  <si>
    <t>Total HSC Shreveport</t>
  </si>
  <si>
    <t>Physician's Assistant</t>
  </si>
  <si>
    <t>Shreveport    School of Medicine, Clinical Science M.D.</t>
  </si>
  <si>
    <t>Emergency Medicine</t>
  </si>
  <si>
    <t>Orthopaedics (PhD)</t>
  </si>
  <si>
    <t>Shreveport    School of Medicine, Clinical Science Ph.D.</t>
  </si>
  <si>
    <t>HSC S Cost Per FTSE</t>
  </si>
  <si>
    <t>Average Cost Per FTSE</t>
  </si>
  <si>
    <t>HSCNO</t>
  </si>
  <si>
    <t>Average</t>
  </si>
  <si>
    <t>FY 20</t>
  </si>
  <si>
    <t>FY 21</t>
  </si>
  <si>
    <t>Doctor of Occupational Therapy, Shreveport</t>
  </si>
  <si>
    <t>PhD in Rehabilitation Sciences, Shreveport</t>
  </si>
  <si>
    <t>Master of Medical Sciences, Shreveport</t>
  </si>
  <si>
    <r>
      <rPr>
        <b/>
        <u/>
        <sz val="14"/>
        <color theme="1"/>
        <rFont val="Calibri"/>
        <family val="2"/>
        <scheme val="minor"/>
      </rPr>
      <t>Headcount</t>
    </r>
    <r>
      <rPr>
        <b/>
        <sz val="14"/>
        <color theme="1"/>
        <rFont val="Calibri"/>
        <family val="2"/>
        <scheme val="minor"/>
      </rPr>
      <t xml:space="preserve"> by Level of Course</t>
    </r>
  </si>
  <si>
    <t>(full time positions including Clinical, and Rsch)</t>
  </si>
  <si>
    <t>G:Total</t>
  </si>
  <si>
    <t>IPEDS Part C Expenses and Other Deductions; Cell E41</t>
  </si>
  <si>
    <t>Anderson, Jennifer L.</t>
  </si>
  <si>
    <t>Michel, Lindsay A.</t>
  </si>
  <si>
    <t>Gilmore, Timothy W.</t>
  </si>
  <si>
    <t/>
  </si>
  <si>
    <t>Name</t>
  </si>
  <si>
    <t>Salary</t>
  </si>
  <si>
    <t>Shreveport    School of Allied Health</t>
  </si>
  <si>
    <t xml:space="preserve">Source: </t>
  </si>
  <si>
    <t xml:space="preserve">SRA: </t>
  </si>
  <si>
    <t>Instructor</t>
  </si>
  <si>
    <t>Wooden, Elizabeth W.</t>
  </si>
  <si>
    <t>Anderson, Heather K.</t>
  </si>
  <si>
    <t>Smith, Julie P.</t>
  </si>
  <si>
    <t>Hayes, Sandra L</t>
  </si>
  <si>
    <t>Brunson-Sicilia, Lee Ellen</t>
  </si>
  <si>
    <t>Butler, Kristin B.</t>
  </si>
  <si>
    <t>Pearce, Krystal E.</t>
  </si>
  <si>
    <t>Blackburn, Stephanie G.</t>
  </si>
  <si>
    <t>Wilder, Rebecca P</t>
  </si>
  <si>
    <t xml:space="preserve">Jethani, Pooja </t>
  </si>
  <si>
    <t>Raymond, Christie M</t>
  </si>
  <si>
    <t>Walters, Sara P.</t>
  </si>
  <si>
    <t>Steed, Roberta L.</t>
  </si>
  <si>
    <t>Bernard, Amanda S.</t>
  </si>
  <si>
    <t>Flavin, Megan K.</t>
  </si>
  <si>
    <t>Martin, Matthew T</t>
  </si>
  <si>
    <t>McCallister, Erin Nicole Madar</t>
  </si>
  <si>
    <t>Rachal, Lauren A.</t>
  </si>
  <si>
    <t>Brown, April J.</t>
  </si>
  <si>
    <t>Flowers, Daniel W.</t>
  </si>
  <si>
    <t>Mahoney, Amanda T.</t>
  </si>
  <si>
    <t>Murnane, Sarah E.</t>
  </si>
  <si>
    <t>Russell, Nicholas A.</t>
  </si>
  <si>
    <t>Mahoney, Edward Christopher</t>
  </si>
  <si>
    <t>McCallon, Stanley K.</t>
  </si>
  <si>
    <t>Vazquez, Marie A</t>
  </si>
  <si>
    <t>Frilot, Clifton F</t>
  </si>
  <si>
    <t>Porter, Mandy M.</t>
  </si>
  <si>
    <t>Rushing, Katie Johnson</t>
  </si>
  <si>
    <t>Clawson, Rebecca E.</t>
  </si>
  <si>
    <t>Ferrington, Lindsay S.</t>
  </si>
  <si>
    <t>Fort, Ashley N.</t>
  </si>
  <si>
    <t>Shreveport    School of Medicine, Basic Health Sciences</t>
  </si>
  <si>
    <t xml:space="preserve">Panchatcharam, Manikandan </t>
  </si>
  <si>
    <t xml:space="preserve">Sun, Hong </t>
  </si>
  <si>
    <t>Hamilton, Kathryn A</t>
  </si>
  <si>
    <t>Robinson, Lucy C</t>
  </si>
  <si>
    <t xml:space="preserve">Yu, Xiuping </t>
  </si>
  <si>
    <t xml:space="preserve">De Benedetti, Arrigo </t>
  </si>
  <si>
    <t>First, Eric A</t>
  </si>
  <si>
    <t>Gross, David S</t>
  </si>
  <si>
    <t xml:space="preserve">Huang, Shile </t>
  </si>
  <si>
    <t>Leidenheimer, Nancy J</t>
  </si>
  <si>
    <t>Witt, Stephan N.</t>
  </si>
  <si>
    <t>Ivanov, Stanimir S.</t>
  </si>
  <si>
    <t>Kamil, Jeremy P.</t>
  </si>
  <si>
    <t>Kim, Seong K</t>
  </si>
  <si>
    <t xml:space="preserve">McGee, David </t>
  </si>
  <si>
    <t>Muggeridge, Martin I</t>
  </si>
  <si>
    <t>Scott, Rona S</t>
  </si>
  <si>
    <t>Woolard, Matthew D.</t>
  </si>
  <si>
    <t>Yurochko, Andrew D</t>
  </si>
  <si>
    <t>Sapp, Martin J</t>
  </si>
  <si>
    <t>Schmoutz, Christopher D.</t>
  </si>
  <si>
    <t xml:space="preserve">Lu, Xiaohong </t>
  </si>
  <si>
    <t>Nam, Hyung W.</t>
  </si>
  <si>
    <t xml:space="preserve">Zhao, Yunfeng </t>
  </si>
  <si>
    <t>McMartin, Kenneth E</t>
  </si>
  <si>
    <t>Goeders, Nicholas E</t>
  </si>
  <si>
    <t>Pattillo, Christopher B.</t>
  </si>
  <si>
    <t>Alexander, Jonathan S</t>
  </si>
  <si>
    <t>Stokes, Karen Y</t>
  </si>
  <si>
    <t>Harris, Norman R.</t>
  </si>
  <si>
    <t xml:space="preserve">Ahmadzadeh, Shahab </t>
  </si>
  <si>
    <t>Chami, Azem A.</t>
  </si>
  <si>
    <t xml:space="preserve">Kallurkar, Anusha </t>
  </si>
  <si>
    <t>Allampalli, Varsha D.</t>
  </si>
  <si>
    <t>Bernhardt, Brian E.</t>
  </si>
  <si>
    <t>Bijak, Gregory J.</t>
  </si>
  <si>
    <t>Bowers, Jacquelyn M.</t>
  </si>
  <si>
    <t>Eubanks, Treniece N.</t>
  </si>
  <si>
    <t>Gennuso, Sonja A.</t>
  </si>
  <si>
    <t>Herron Jr., Edwin W</t>
  </si>
  <si>
    <t>Le, Hong N.</t>
  </si>
  <si>
    <t>Mathew, Jibin S.</t>
  </si>
  <si>
    <t>Tirumala, Sridhar R.</t>
  </si>
  <si>
    <t xml:space="preserve">Bangalore Siddaiah, Harish </t>
  </si>
  <si>
    <t>Mosieri, Chizoba N.</t>
  </si>
  <si>
    <t>Parker-Actlis, Tomasina Q.</t>
  </si>
  <si>
    <t>Patil, Shilpadevi S.</t>
  </si>
  <si>
    <t>Badr, Ahmed E.</t>
  </si>
  <si>
    <t>Bracey, Paul C.</t>
  </si>
  <si>
    <t>Brown, Elaine H.</t>
  </si>
  <si>
    <t>Felty, John J.</t>
  </si>
  <si>
    <t>Martin, Nathan S.</t>
  </si>
  <si>
    <t>Tripp, Justine E.</t>
  </si>
  <si>
    <t>Whited, Lacey A.</t>
  </si>
  <si>
    <t>Baker Jr., Stephen D.</t>
  </si>
  <si>
    <t>Martin, Brian P.</t>
  </si>
  <si>
    <t>Small, James W</t>
  </si>
  <si>
    <t>Sternard, Britni T.</t>
  </si>
  <si>
    <t>Wolcott, Christopher J.</t>
  </si>
  <si>
    <t>Conrad, Steven A</t>
  </si>
  <si>
    <t>Edens, Mary A.</t>
  </si>
  <si>
    <t>Arnold, Thomas C</t>
  </si>
  <si>
    <t>Calligas, Jason P.</t>
  </si>
  <si>
    <t xml:space="preserve">Dewan, Karuna </t>
  </si>
  <si>
    <t>Mankekar, Gauri Sharad</t>
  </si>
  <si>
    <t xml:space="preserve">Pang, John </t>
  </si>
  <si>
    <t>Yim, Michael T.</t>
  </si>
  <si>
    <t>Nathan, Cherie-Ann O.</t>
  </si>
  <si>
    <t xml:space="preserve">Alves Antunes, Leticia </t>
  </si>
  <si>
    <t>Baxter, Charles E.</t>
  </si>
  <si>
    <t>Carter, Kevin J.</t>
  </si>
  <si>
    <t>Chaudoir, Marc W.</t>
  </si>
  <si>
    <t>Haque, MD Kabiul</t>
  </si>
  <si>
    <t>Heard, Frederick D</t>
  </si>
  <si>
    <t>Hudnall, Elizabeth O.</t>
  </si>
  <si>
    <t xml:space="preserve">Husan, Ammar </t>
  </si>
  <si>
    <t xml:space="preserve">Permenter, Cara </t>
  </si>
  <si>
    <t>Rajput, Neha Hanoman</t>
  </si>
  <si>
    <t xml:space="preserve">Sharan, Shweta </t>
  </si>
  <si>
    <t xml:space="preserve">Shrestha, Sanjay </t>
  </si>
  <si>
    <t xml:space="preserve">Tan, Shirley </t>
  </si>
  <si>
    <t>Trujillo-Aguirre, Natalie F.</t>
  </si>
  <si>
    <t>Givler Jr., Donald N</t>
  </si>
  <si>
    <t>Nelson, David L</t>
  </si>
  <si>
    <t>O'Neal, Teri B.</t>
  </si>
  <si>
    <t xml:space="preserve">Pandey, Shivlal </t>
  </si>
  <si>
    <t>Pippin, Micah M.</t>
  </si>
  <si>
    <t>Sharma, Gyanendra K.</t>
  </si>
  <si>
    <t>Davis, Tammy J.</t>
  </si>
  <si>
    <t>Seidenberg, Peter H.</t>
  </si>
  <si>
    <t xml:space="preserve">Amalraj, Benedict </t>
  </si>
  <si>
    <t>Doley, Peter B.</t>
  </si>
  <si>
    <t>Ponna, Pramod Kumar</t>
  </si>
  <si>
    <t>Thoppil, Anoop Jose</t>
  </si>
  <si>
    <t>Ackerman, Timothy K.</t>
  </si>
  <si>
    <t>Afzal, Muhammad Sohaib</t>
  </si>
  <si>
    <t>Agrawal, Pratik R.</t>
  </si>
  <si>
    <t xml:space="preserve">Ali, Shafaqat </t>
  </si>
  <si>
    <t xml:space="preserve">Alvarez Concejo, Bruno </t>
  </si>
  <si>
    <t xml:space="preserve">Atluri, Sundeep </t>
  </si>
  <si>
    <t>Bhayani, Shahzeem T.</t>
  </si>
  <si>
    <t>Brar, Vijaywant S.</t>
  </si>
  <si>
    <t>Byreddi, Laxman Yashwant</t>
  </si>
  <si>
    <t>Callegan-Poche', Amanda L.</t>
  </si>
  <si>
    <t>Chambers, David M.</t>
  </si>
  <si>
    <t>Conrad, Taylor S.</t>
  </si>
  <si>
    <t>Dar, Saleha Sharif</t>
  </si>
  <si>
    <t>Eaton, Jonathan S.</t>
  </si>
  <si>
    <t>Ford, Janice L.</t>
  </si>
  <si>
    <t xml:space="preserve">Gandhi, Nitesh </t>
  </si>
  <si>
    <t xml:space="preserve">Gulati, Neerja </t>
  </si>
  <si>
    <t xml:space="preserve">Jacob, John </t>
  </si>
  <si>
    <t>Jande, Suraj S.</t>
  </si>
  <si>
    <t xml:space="preserve">Kaur, Arshpreet </t>
  </si>
  <si>
    <t>Khan, Muhammad Talha</t>
  </si>
  <si>
    <t xml:space="preserve">Krishnan, Prathik </t>
  </si>
  <si>
    <t xml:space="preserve">Malek, Alexandre </t>
  </si>
  <si>
    <t xml:space="preserve">Marrero Castillo, Mariana </t>
  </si>
  <si>
    <t>Mina, George S.</t>
  </si>
  <si>
    <t>Mora Garzon, Magda E.</t>
  </si>
  <si>
    <t>Morisetti, Phani P.</t>
  </si>
  <si>
    <t xml:space="preserve">Motayar, Nasim </t>
  </si>
  <si>
    <t xml:space="preserve">Pandit, Sudha </t>
  </si>
  <si>
    <t xml:space="preserve">Pant, Alok </t>
  </si>
  <si>
    <t xml:space="preserve">Papayannis, Ioannis </t>
  </si>
  <si>
    <t xml:space="preserve">Penagaluri, Ashritha </t>
  </si>
  <si>
    <t>Pinargote Cornejo, Paulette M.</t>
  </si>
  <si>
    <t>Salloum, Mohammad N</t>
  </si>
  <si>
    <t>Self, Susan M</t>
  </si>
  <si>
    <t xml:space="preserve">Shaikh, Sarwan </t>
  </si>
  <si>
    <t xml:space="preserve">Sharma, Shivani </t>
  </si>
  <si>
    <t xml:space="preserve">Shrestha, Rhisti </t>
  </si>
  <si>
    <t>Sultan, Muhammad J.</t>
  </si>
  <si>
    <t xml:space="preserve">Surapaneni, Phani </t>
  </si>
  <si>
    <t>Thakur, Akhilesh K.</t>
  </si>
  <si>
    <t>Tynes, Joseph R</t>
  </si>
  <si>
    <t xml:space="preserve">Visvanathan, Suren </t>
  </si>
  <si>
    <t>Yatavelli, Rajini Kanth R.</t>
  </si>
  <si>
    <t>Zia, Hassaan A.</t>
  </si>
  <si>
    <t xml:space="preserve">Bhusal, Kamal </t>
  </si>
  <si>
    <t>Buffington, Mary A.</t>
  </si>
  <si>
    <t xml:space="preserve">Dong, Caiping </t>
  </si>
  <si>
    <t xml:space="preserve">Dudenbostel, Tanja </t>
  </si>
  <si>
    <t>Morris, James D.</t>
  </si>
  <si>
    <t>Nguyen, Vinh T.</t>
  </si>
  <si>
    <t>Pryor, Evelyn B.</t>
  </si>
  <si>
    <t>Scott, David A</t>
  </si>
  <si>
    <t>Sewell, Michael R</t>
  </si>
  <si>
    <t xml:space="preserve">Cai, Qiang </t>
  </si>
  <si>
    <t>Cavell, Richard Mclavy</t>
  </si>
  <si>
    <t>Grier, Laurie R</t>
  </si>
  <si>
    <t xml:space="preserve">Helmy, Tarek </t>
  </si>
  <si>
    <t>Holladay, Robert C.</t>
  </si>
  <si>
    <t>Mills, Glenn M</t>
  </si>
  <si>
    <t>Modi, Kalgi A.</t>
  </si>
  <si>
    <t>Sachdeva, Bharat S.</t>
  </si>
  <si>
    <t>Scarborough, David E</t>
  </si>
  <si>
    <t>Sequeira, Adrian P.</t>
  </si>
  <si>
    <t xml:space="preserve">Sulaiman, Karina </t>
  </si>
  <si>
    <t>Walter, Robert E.</t>
  </si>
  <si>
    <t>Asghar, Sheila J.</t>
  </si>
  <si>
    <t>Burton, Erik V.</t>
  </si>
  <si>
    <t xml:space="preserve">Ghildiyal, Naomi </t>
  </si>
  <si>
    <t xml:space="preserve">Guerre, Jenny </t>
  </si>
  <si>
    <t xml:space="preserve">Hotait, Mostafa </t>
  </si>
  <si>
    <t xml:space="preserve">Javalkar, Vijayakumar </t>
  </si>
  <si>
    <t xml:space="preserve">Katyal, Roohi </t>
  </si>
  <si>
    <t xml:space="preserve">Komaragiri, Arpitha </t>
  </si>
  <si>
    <t xml:space="preserve">Koothirezhi, Rupa </t>
  </si>
  <si>
    <t xml:space="preserve">Malayappanpillai Ramaiah, Guru </t>
  </si>
  <si>
    <t>Monceaux, Brittany S.</t>
  </si>
  <si>
    <t xml:space="preserve">Parvathaneni, Arvin </t>
  </si>
  <si>
    <t>Chernyshev, Oleg Y.</t>
  </si>
  <si>
    <t>Davis, Debra E.</t>
  </si>
  <si>
    <t>Kelley, Roger E</t>
  </si>
  <si>
    <t>Riel-Romero, Rosario M.</t>
  </si>
  <si>
    <t>Jordan, Joseph D.</t>
  </si>
  <si>
    <t>Hoang, Stanley T.</t>
  </si>
  <si>
    <t xml:space="preserve">Lee, Sungho </t>
  </si>
  <si>
    <t>Toms, Jamie B.</t>
  </si>
  <si>
    <t>Notarianni, Christina M.</t>
  </si>
  <si>
    <t>Sin, Anthony H.</t>
  </si>
  <si>
    <t xml:space="preserve">Guthikonda, Bharat </t>
  </si>
  <si>
    <t>Burkhardt, Kayla B.</t>
  </si>
  <si>
    <t>Busada, Caitlin Favaloro</t>
  </si>
  <si>
    <t>Geneux, Beth H.</t>
  </si>
  <si>
    <t>Haynes, John D</t>
  </si>
  <si>
    <t>Lockhart, Claude V.</t>
  </si>
  <si>
    <t xml:space="preserve">Michael, Kristi </t>
  </si>
  <si>
    <t>Pharr, Janice R.</t>
  </si>
  <si>
    <t>Sandifer, Darrell B</t>
  </si>
  <si>
    <t>Shah-Bruce, Mila D.</t>
  </si>
  <si>
    <t>Sockrider, Stephanie W.</t>
  </si>
  <si>
    <t>Upton, LaTashia C.</t>
  </si>
  <si>
    <t>Waltman, Kristy M.</t>
  </si>
  <si>
    <t>Barrilleaux, Perry S</t>
  </si>
  <si>
    <t>Cooper, Danielle S</t>
  </si>
  <si>
    <t>Luther, Sherry G</t>
  </si>
  <si>
    <t>Menefee, Gary W.</t>
  </si>
  <si>
    <t xml:space="preserve">Wang, Yuping </t>
  </si>
  <si>
    <t>Brinkley, John J.</t>
  </si>
  <si>
    <t>Kavanaugh, Arthur S.</t>
  </si>
  <si>
    <t>Redens, Thomas B</t>
  </si>
  <si>
    <t xml:space="preserve">Liang, Chanping </t>
  </si>
  <si>
    <t>Byrd, William A.</t>
  </si>
  <si>
    <t>Bicknell Jr., Harold R.</t>
  </si>
  <si>
    <t>Chauvin, Brad J.</t>
  </si>
  <si>
    <t>Harrell, Richard M</t>
  </si>
  <si>
    <t>Kautz, Steven M.</t>
  </si>
  <si>
    <t>Lobao Goncalves, Mario Henriqu</t>
  </si>
  <si>
    <t>Taylor, Randolph H.</t>
  </si>
  <si>
    <t>Zhang, Andrew S.</t>
  </si>
  <si>
    <t>Bilderback, Karl K</t>
  </si>
  <si>
    <t>Massey, Patrick A.</t>
  </si>
  <si>
    <t>Barton, Richard S.</t>
  </si>
  <si>
    <t>Abdulsattar, Jehan A.</t>
  </si>
  <si>
    <t>Cuevas Ocampo, Areli K.</t>
  </si>
  <si>
    <t>Gupta, Rajib K.</t>
  </si>
  <si>
    <t xml:space="preserve">Mirza, Rusella </t>
  </si>
  <si>
    <t>Welch, Valerie L.</t>
  </si>
  <si>
    <t>Wright III, Howard W.</t>
  </si>
  <si>
    <t>Flowers, Ashley B.</t>
  </si>
  <si>
    <t xml:space="preserve">Jin, Long </t>
  </si>
  <si>
    <t>Traylor Jr., James G</t>
  </si>
  <si>
    <t xml:space="preserve">Gu, Xin </t>
  </si>
  <si>
    <t xml:space="preserve">Ong, Menchu </t>
  </si>
  <si>
    <t>Veillon, Susan M</t>
  </si>
  <si>
    <t xml:space="preserve">Takei, Hidehiro </t>
  </si>
  <si>
    <t>Walls, Scott A.</t>
  </si>
  <si>
    <t>Dominguez Garcia, Maria G.</t>
  </si>
  <si>
    <t>Likki, Snigdha Reddy</t>
  </si>
  <si>
    <t xml:space="preserve">Mahajan, Siddharth </t>
  </si>
  <si>
    <t xml:space="preserve">Pichilingue Reto, Patricia </t>
  </si>
  <si>
    <t>Tucker, Elizabeth A.</t>
  </si>
  <si>
    <t xml:space="preserve">Valdes Camacho, Juanita </t>
  </si>
  <si>
    <t>Bagdure, Dayanand N.</t>
  </si>
  <si>
    <t>Cooper, Paul D</t>
  </si>
  <si>
    <t>Jones, Ryan C.</t>
  </si>
  <si>
    <t>Kaufman, David A.</t>
  </si>
  <si>
    <t>Love, John A.</t>
  </si>
  <si>
    <t xml:space="preserve">Manzar, Shabih </t>
  </si>
  <si>
    <t xml:space="preserve">Olson-Rodriguez, Jennifer </t>
  </si>
  <si>
    <t>Quispe Leveau, Marco E.</t>
  </si>
  <si>
    <t>Rossi, Janet L.</t>
  </si>
  <si>
    <t>Sullivan Jr., Fred M.</t>
  </si>
  <si>
    <t xml:space="preserve">Walyat, Nitin </t>
  </si>
  <si>
    <t>Bahna, Sami L.</t>
  </si>
  <si>
    <t>Broussard, Marlene M</t>
  </si>
  <si>
    <t xml:space="preserve">Gungor, Neslihan </t>
  </si>
  <si>
    <t>Jeroudi, Majed A</t>
  </si>
  <si>
    <t>Pramanik, Arun K</t>
  </si>
  <si>
    <t>Vanchiere, John A.</t>
  </si>
  <si>
    <t>Mhanna, Maroun J.</t>
  </si>
  <si>
    <t>McNeil, Shawn E.</t>
  </si>
  <si>
    <t>Voss, Rachel M.</t>
  </si>
  <si>
    <t>Colon, Marc A</t>
  </si>
  <si>
    <t>Horton, Rita Y</t>
  </si>
  <si>
    <t>Patterson II, James C</t>
  </si>
  <si>
    <t>Alvarado Montalvo, Sergio E.</t>
  </si>
  <si>
    <t>Arevalo Espejo, Octavio D.</t>
  </si>
  <si>
    <t>De Alba Padilla, Luis M</t>
  </si>
  <si>
    <t>Fouad Said, Hebatallah M.</t>
  </si>
  <si>
    <t xml:space="preserve">Ahuja, Chaitanya </t>
  </si>
  <si>
    <t>Luraguiz, Nelson D.</t>
  </si>
  <si>
    <t>Kemper, Abbie C</t>
  </si>
  <si>
    <t>Sangster, Guillermo P.</t>
  </si>
  <si>
    <t xml:space="preserve">Yang, Zhiyun </t>
  </si>
  <si>
    <t>Cuellar-Saenz, Hugo H.</t>
  </si>
  <si>
    <t>Savoy, John R.</t>
  </si>
  <si>
    <t>Chapman, Brett M.</t>
  </si>
  <si>
    <t>Leilabadi, Sanaz N</t>
  </si>
  <si>
    <t>Morano, William F.</t>
  </si>
  <si>
    <t>Neeley, Emily R.</t>
  </si>
  <si>
    <t>Pennywell, David J.</t>
  </si>
  <si>
    <t>Sit, Amos L.</t>
  </si>
  <si>
    <t>Sugar, Jane G.</t>
  </si>
  <si>
    <t xml:space="preserve">Tolentino Aquino, Rafael </t>
  </si>
  <si>
    <t>Virk, Chiranjiv S.</t>
  </si>
  <si>
    <t>Alley, Jo Ann</t>
  </si>
  <si>
    <t>Kim, Mary T.</t>
  </si>
  <si>
    <t>Palmieri Jr., Celso F.</t>
  </si>
  <si>
    <t>Perkowski, Paul E</t>
  </si>
  <si>
    <t>Johnson, Lester Wayne</t>
  </si>
  <si>
    <t>Lairmore, Terry C.</t>
  </si>
  <si>
    <t>Rao, Vyas R.</t>
  </si>
  <si>
    <t>Richardson, Kathryn A</t>
  </si>
  <si>
    <t>Samra, Navdeep S.</t>
  </si>
  <si>
    <t>Sittig, Kevin M</t>
  </si>
  <si>
    <t>Kim, Dongsoo D.</t>
  </si>
  <si>
    <t>White, Robert K</t>
  </si>
  <si>
    <t>Baker, Ashley S.</t>
  </si>
  <si>
    <t>Cline, Kevin J</t>
  </si>
  <si>
    <t xml:space="preserve">Khater, Nazih </t>
  </si>
  <si>
    <t>Moss, Jared L.</t>
  </si>
  <si>
    <t>Noble, James R</t>
  </si>
  <si>
    <t>Palmer Sr., Thomas E</t>
  </si>
  <si>
    <t>Spann, Alison S.</t>
  </si>
  <si>
    <t>Mata, John A</t>
  </si>
  <si>
    <t xml:space="preserve">Gomelsky, Alexander </t>
  </si>
  <si>
    <t>Anesthesiology (PhD)</t>
  </si>
  <si>
    <t xml:space="preserve">Mychaskiw II, George </t>
  </si>
  <si>
    <t>Emergency Medicine (PhD)</t>
  </si>
  <si>
    <t>Korneeva, Nadejda L.</t>
  </si>
  <si>
    <t>ENT (PhD)</t>
  </si>
  <si>
    <t xml:space="preserve">Basnet, Pooja </t>
  </si>
  <si>
    <t>Aguirre, Kenneth S.</t>
  </si>
  <si>
    <t>Webb, Charles W.</t>
  </si>
  <si>
    <t>Strickland, Patricia L.</t>
  </si>
  <si>
    <t xml:space="preserve">Alfaidi, Mabruka </t>
  </si>
  <si>
    <t>Bhuiyan, Mohammad Alfrad Nobel</t>
  </si>
  <si>
    <t xml:space="preserve">Charoenpong, Prangthip </t>
  </si>
  <si>
    <t xml:space="preserve">Devarkonda, Vishal </t>
  </si>
  <si>
    <t xml:space="preserve">Nasir, Bilal </t>
  </si>
  <si>
    <t>Davis, Cresha T.</t>
  </si>
  <si>
    <t xml:space="preserve">Lee, Hui-Chao </t>
  </si>
  <si>
    <t xml:space="preserve">Tesic, Vesna </t>
  </si>
  <si>
    <t xml:space="preserve">Wu, Yin-Chieh </t>
  </si>
  <si>
    <t>Light, Sharee N.</t>
  </si>
  <si>
    <t>Lin, Hung Wen</t>
  </si>
  <si>
    <t>Disbrow, Elizabeth A.</t>
  </si>
  <si>
    <t xml:space="preserve">Zhang, Quanguang </t>
  </si>
  <si>
    <t>Neurosurgery (PhD)</t>
  </si>
  <si>
    <t>Berry, Rebecca L.</t>
  </si>
  <si>
    <t>Bonyfield, Keisha R.</t>
  </si>
  <si>
    <t>Fort, Mary K.</t>
  </si>
  <si>
    <t>Harrison, Julie V.</t>
  </si>
  <si>
    <t xml:space="preserve">Kumbhare, Deepak </t>
  </si>
  <si>
    <t>Langford Jr., Marlyn P</t>
  </si>
  <si>
    <t>Angelo, Joseph M.</t>
  </si>
  <si>
    <t>Byram, Lacey H.</t>
  </si>
  <si>
    <t>Ledoux, Stephanie H.</t>
  </si>
  <si>
    <t>Solitro, Giovanni F.</t>
  </si>
  <si>
    <t xml:space="preserve">Dong, Yufeng </t>
  </si>
  <si>
    <t>Dhanesha, Nirav A.</t>
  </si>
  <si>
    <t>Kolluru, Gopi K.</t>
  </si>
  <si>
    <t>Mohamed, Tarek M.</t>
  </si>
  <si>
    <t>Rom, Oren S.</t>
  </si>
  <si>
    <t xml:space="preserve">Shen, Xinggui </t>
  </si>
  <si>
    <t>Bhuiyan, Md Shenuarin</t>
  </si>
  <si>
    <t>Orr, Anthony W.</t>
  </si>
  <si>
    <t>Koveleskie, Shannon K.</t>
  </si>
  <si>
    <t>Prouty II, Leonard A</t>
  </si>
  <si>
    <t>Jain, Sushil K</t>
  </si>
  <si>
    <t>Ardoin, Mark J.</t>
  </si>
  <si>
    <t>Inabnet, Sara A.</t>
  </si>
  <si>
    <t>Dwyer, Donard S</t>
  </si>
  <si>
    <t>Radiology (PhD)</t>
  </si>
  <si>
    <t xml:space="preserve">Swamy, Nayanatara </t>
  </si>
  <si>
    <t>Surgery (PhD)</t>
  </si>
  <si>
    <t xml:space="preserve">Hall, Amanda </t>
  </si>
  <si>
    <t>Jubala, Katie L.</t>
  </si>
  <si>
    <t>Alotaibi, Fawaz H.</t>
  </si>
  <si>
    <t>Earnest, Laura C.</t>
  </si>
  <si>
    <t>HSC NO Cost Per FTSE</t>
  </si>
  <si>
    <t xml:space="preserve">     (Unrecovered Direct Cost)</t>
  </si>
  <si>
    <t xml:space="preserve">     (General &amp; Admin Element is based on an average of LSUHSC-S and LSUHSC-NO percentage of the Instruction Element)</t>
  </si>
  <si>
    <r>
      <rPr>
        <b/>
        <sz val="11"/>
        <color theme="8"/>
        <rFont val="Calibri"/>
        <family val="2"/>
        <scheme val="minor"/>
      </rPr>
      <t>FY 2024-2025</t>
    </r>
    <r>
      <rPr>
        <b/>
        <sz val="11"/>
        <color theme="1"/>
        <rFont val="Calibri"/>
        <family val="2"/>
        <scheme val="minor"/>
      </rPr>
      <t xml:space="preserve"> Request</t>
    </r>
  </si>
  <si>
    <t>FY24-25</t>
  </si>
  <si>
    <t xml:space="preserve">     Doctor of Medicine, Shreveport</t>
  </si>
  <si>
    <r>
      <t xml:space="preserve">Student Credit Hours </t>
    </r>
    <r>
      <rPr>
        <b/>
        <sz val="11"/>
        <color theme="8"/>
        <rFont val="Calibri"/>
        <family val="2"/>
        <scheme val="minor"/>
      </rPr>
      <t>AY 2023</t>
    </r>
  </si>
  <si>
    <r>
      <rPr>
        <sz val="11"/>
        <color theme="8"/>
        <rFont val="Calibri"/>
        <family val="2"/>
        <scheme val="minor"/>
      </rPr>
      <t>FY 2023</t>
    </r>
    <r>
      <rPr>
        <sz val="11"/>
        <color theme="1"/>
        <rFont val="Calibri"/>
        <family val="2"/>
        <scheme val="minor"/>
      </rPr>
      <t xml:space="preserve"> Actual Operation and Maintenance Cost</t>
    </r>
  </si>
  <si>
    <t>FY 22</t>
  </si>
  <si>
    <r>
      <t xml:space="preserve">Survey for </t>
    </r>
    <r>
      <rPr>
        <sz val="11"/>
        <color theme="8"/>
        <rFont val="Calibri"/>
        <family val="2"/>
        <scheme val="minor"/>
      </rPr>
      <t>FY 22</t>
    </r>
  </si>
  <si>
    <r>
      <rPr>
        <sz val="11"/>
        <color theme="8"/>
        <rFont val="Calibri"/>
        <family val="2"/>
        <scheme val="minor"/>
      </rPr>
      <t>Nov 2022</t>
    </r>
    <r>
      <rPr>
        <sz val="11"/>
        <color theme="1"/>
        <rFont val="Calibri"/>
        <family val="2"/>
        <scheme val="minor"/>
      </rPr>
      <t xml:space="preserve"> BOR Employee Salary Database</t>
    </r>
  </si>
  <si>
    <t>FY23-24</t>
  </si>
  <si>
    <t>FY22-23</t>
  </si>
  <si>
    <t xml:space="preserve">      (Based off of O&amp;M cost per gross square footage) FY2024-2025 Requested State's share equates to 52.96%</t>
  </si>
  <si>
    <t>July 2023 Consumer Price Index (August latest available)</t>
  </si>
  <si>
    <t>Average Salary of All Faculty for Southern Academic Health Centers in 2021-22 excluding those with Medical and Dental Degrees, updated to 2023-24.</t>
  </si>
  <si>
    <t>LSUHSC actual as of 08/31/2023</t>
  </si>
  <si>
    <t>Danzy, Jillian N.</t>
  </si>
  <si>
    <t>Duck, Caitlin E.</t>
  </si>
  <si>
    <t>Revader, Michon R.</t>
  </si>
  <si>
    <t xml:space="preserve">Vohra, Ravneet </t>
  </si>
  <si>
    <t>Faculty Salary Survey 2021-22, Doctoral Faculty, Public US Medical Schools, Southern Region, Fixed/Contractual Salary, Mean, updated to 2023-24.</t>
  </si>
  <si>
    <t>Faculty Salary Survey 2021-22, M.D. Faculty, Public US Medical Schools, Southern Region, Southern Region, Fixed/Contractual Salary, Mean, updated to 2023-24.</t>
  </si>
  <si>
    <t>Willett, Olga A.</t>
  </si>
  <si>
    <t>Kaye, Alan D.</t>
  </si>
  <si>
    <t>Mitchell, Brittney N.</t>
  </si>
  <si>
    <t>Asarkar, Ameya A.</t>
  </si>
  <si>
    <t>Fourrier, Torrey Louise</t>
  </si>
  <si>
    <t xml:space="preserve">Martinez Monedero, Rodrigo </t>
  </si>
  <si>
    <t xml:space="preserve">Bouchereau-Lal, Naina </t>
  </si>
  <si>
    <t xml:space="preserve">Liu, Ruikang </t>
  </si>
  <si>
    <t>Marshall, Diahann M.</t>
  </si>
  <si>
    <t>Mayeaux Jr., Edward J</t>
  </si>
  <si>
    <t xml:space="preserve">Bhamrah, Paul </t>
  </si>
  <si>
    <t>Joseph, Doran M.</t>
  </si>
  <si>
    <t>Shah, Pooja Shailesh</t>
  </si>
  <si>
    <t>Aujla, Perminder P.</t>
  </si>
  <si>
    <t xml:space="preserve">Mustafa, Usman </t>
  </si>
  <si>
    <t>Palleti, Sujith K.</t>
  </si>
  <si>
    <t>Rainwater, Sarah K.</t>
  </si>
  <si>
    <t>Tamer, Mehmet N.</t>
  </si>
  <si>
    <t>Tayeb, Taher M.</t>
  </si>
  <si>
    <t>Alam, Mohammad J</t>
  </si>
  <si>
    <t xml:space="preserve">Chokhawala, Himanshu </t>
  </si>
  <si>
    <t xml:space="preserve">Savardekar, Amey </t>
  </si>
  <si>
    <t>Ibrahim, Nasreldin M.</t>
  </si>
  <si>
    <t xml:space="preserve">Sehgal, Monica </t>
  </si>
  <si>
    <t>Burlison, Charles K</t>
  </si>
  <si>
    <t>Nammour, Michael Anthony</t>
  </si>
  <si>
    <t>Arora, Kshitij S.</t>
  </si>
  <si>
    <t>Islam, Mohammad Z.</t>
  </si>
  <si>
    <t xml:space="preserve">Zhai, Qihui </t>
  </si>
  <si>
    <t>Chang, Cathleen J.</t>
  </si>
  <si>
    <t>Olanrewaju, Ayobami D.</t>
  </si>
  <si>
    <t xml:space="preserve">Maheshwari, Akhil </t>
  </si>
  <si>
    <t>Jordan, Jason M.</t>
  </si>
  <si>
    <t xml:space="preserve">Raveendran, Keerthiga </t>
  </si>
  <si>
    <t xml:space="preserve">Allahyari, Massoud </t>
  </si>
  <si>
    <t>Richards, Troy A.</t>
  </si>
  <si>
    <t>Ampil, Federico L</t>
  </si>
  <si>
    <t>Thayer, Sarah P.</t>
  </si>
  <si>
    <t>Price, David T</t>
  </si>
  <si>
    <t>Quintana, Sarah J.</t>
  </si>
  <si>
    <t>Ob/Gyn (PhD)</t>
  </si>
  <si>
    <t>Haygood, Tiajuana L.</t>
  </si>
  <si>
    <t xml:space="preserve">Patel, Ankit </t>
  </si>
  <si>
    <t>Cogburn, Mark A.</t>
  </si>
  <si>
    <t xml:space="preserve">Wang, Dongdong </t>
  </si>
  <si>
    <t>Alshamrani, Yousef S.</t>
  </si>
  <si>
    <t xml:space="preserve">Allen, Samuel </t>
  </si>
  <si>
    <t>Rinehart, Shane M.</t>
  </si>
  <si>
    <t>4 without SRA amount</t>
  </si>
  <si>
    <t>14 without SRA amount</t>
  </si>
  <si>
    <r>
      <t xml:space="preserve">Actual HSC S gross </t>
    </r>
    <r>
      <rPr>
        <i/>
        <sz val="11"/>
        <color theme="1"/>
        <rFont val="Calibri"/>
        <family val="2"/>
        <scheme val="minor"/>
      </rPr>
      <t>Square Footage</t>
    </r>
  </si>
  <si>
    <r>
      <rPr>
        <b/>
        <sz val="10"/>
        <color theme="1"/>
        <rFont val="Calibri"/>
        <family val="2"/>
        <scheme val="minor"/>
      </rPr>
      <t>Total Infrastructure Requirement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(Grand total predicted space * Actual Cost per gross Sqft)</t>
    </r>
  </si>
  <si>
    <r>
      <t xml:space="preserve">Actual Cost per gross </t>
    </r>
    <r>
      <rPr>
        <b/>
        <i/>
        <sz val="11"/>
        <color theme="1"/>
        <rFont val="Calibri"/>
        <family val="2"/>
        <scheme val="minor"/>
      </rPr>
      <t>Square footage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</si>
  <si>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HSCS </t>
  </si>
  <si>
    <t>Rodgers, Krista M.</t>
  </si>
  <si>
    <t>Nonaka, Taichiro</t>
  </si>
  <si>
    <t>McCarthy, Kevin J.</t>
  </si>
  <si>
    <t>Ara, Hosne</t>
  </si>
  <si>
    <t>Fakoya, Adegbenro O.</t>
  </si>
  <si>
    <t>Ding, Baojin</t>
  </si>
  <si>
    <t>Franco Coronel, Omar E.</t>
  </si>
  <si>
    <t>Tatchell, Kelly G</t>
  </si>
  <si>
    <t>Cartelle Gestal, Monica</t>
  </si>
  <si>
    <t>Guo, Hongyan</t>
  </si>
  <si>
    <t>Jangra, Rohit K.</t>
  </si>
  <si>
    <t>Murnane, Kevin S.</t>
  </si>
  <si>
    <t>Salinas,Armando</t>
  </si>
  <si>
    <t>Dragoi, Ana Maria</t>
  </si>
  <si>
    <t>Yurdagul Jr., Arif</t>
  </si>
  <si>
    <t>Cruz, Diana</t>
  </si>
  <si>
    <t>Park, Changwon</t>
  </si>
  <si>
    <t>Buddington, Randal K.</t>
  </si>
  <si>
    <t>Basaula, Nirmal P.</t>
  </si>
  <si>
    <t>Bidhan, Sourabh</t>
  </si>
  <si>
    <t>Iyer, Praneet S.</t>
  </si>
  <si>
    <t>Mapoh, Sylvester Yari</t>
  </si>
  <si>
    <t>O'Neal II, Michael D.</t>
  </si>
  <si>
    <t>Savarapu, Pramod K.</t>
  </si>
  <si>
    <t>Sharma, Esha R.</t>
  </si>
  <si>
    <t>Uwamungu, Jean Claude</t>
  </si>
  <si>
    <t>Beaudry, Dominique J.</t>
  </si>
  <si>
    <t>Rodgers, Julia S.</t>
  </si>
  <si>
    <t>Gandhi, Meeli R.</t>
  </si>
  <si>
    <t>Qayyum, Maira I.</t>
  </si>
  <si>
    <t>Gupta, Sunny</t>
  </si>
  <si>
    <t>Oneto de Zavala, Sabrina M.</t>
  </si>
  <si>
    <t>Kandasamy, Umashankar</t>
  </si>
  <si>
    <t>Abraham, Ralph L.</t>
  </si>
  <si>
    <t>McDonald, Brenton W.</t>
  </si>
  <si>
    <t>Rhymes, Kathryn R.</t>
  </si>
  <si>
    <t>Zizzi III, Henry C</t>
  </si>
  <si>
    <t>Tinsley, Suzanne L</t>
  </si>
  <si>
    <t>Evans, LaWenica S.</t>
  </si>
  <si>
    <t>Figueroa, Glenn R.</t>
  </si>
  <si>
    <t>Sood, Kanika</t>
  </si>
  <si>
    <t>Flynn, Steven B.</t>
  </si>
  <si>
    <t>LSU Health Sciences Center - Shreveport</t>
  </si>
  <si>
    <t xml:space="preserve">     (Based on an average of LSUHSC-S and LSUHSC-NO percentage of cost per FTSE of Allied Health, Graduate, and Medical Students)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</si>
</sst>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_);\(0.00\)"/>
    <numFmt numFmtId="166" formatCode="0.0000"/>
    <numFmt numFmtId="167" formatCode="&quot;$&quot;#,##0.00"/>
    <numFmt numFmtId="168" formatCode="0.0%"/>
    <numFmt numFmtId="169" formatCode="_(&quot;$&quot;* #,##0_);_(&quot;$&quot;* \(#,##0\);_(&quot;$&quot;* &quot;-&quot;??_);_(@_)"/>
    <numFmt numFmtId="170" formatCode="0.000_);[Red]\(0.000\)"/>
    <numFmt numFmtId="171" formatCode="[$-10409]&quot;$&quot;#,##0;\(&quot;$&quot;#,##0\)"/>
    <numFmt numFmtId="172" formatCode="#,##0.0000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u val="doubleAccounting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i/>
      <sz val="14"/>
      <color rgb="FF000000"/>
      <name val="Arial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b/>
      <sz val="11"/>
      <name val="Calibri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i/>
      <sz val="9"/>
      <color rgb="FF000000"/>
      <name val="Arial"/>
      <family val="2"/>
    </font>
    <font>
      <b/>
      <sz val="12"/>
      <name val="Calibri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Calibri"/>
      <family val="2"/>
    </font>
    <font>
      <b/>
      <sz val="9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4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double">
        <color rgb="FFA9A9A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3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3" applyNumberFormat="0" applyAlignment="0" applyProtection="0"/>
    <xf numFmtId="0" fontId="11" fillId="22" borderId="4" applyNumberFormat="0" applyAlignment="0" applyProtection="0"/>
    <xf numFmtId="43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4" borderId="9" applyNumberFormat="0" applyFont="0" applyAlignment="0" applyProtection="0"/>
    <xf numFmtId="39" fontId="4" fillId="0" borderId="0" applyFont="0" applyAlignment="0"/>
    <xf numFmtId="39" fontId="4" fillId="0" borderId="0" applyFont="0" applyAlignment="0"/>
    <xf numFmtId="39" fontId="4" fillId="0" borderId="0" applyFont="0" applyAlignment="0"/>
    <xf numFmtId="37" fontId="4" fillId="0" borderId="0" applyFont="0" applyAlignment="0"/>
    <xf numFmtId="37" fontId="4" fillId="0" borderId="0" applyFont="0" applyAlignment="0"/>
    <xf numFmtId="37" fontId="4" fillId="0" borderId="0"/>
    <xf numFmtId="0" fontId="22" fillId="21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3" fillId="0" borderId="11">
      <alignment horizontal="center"/>
    </xf>
    <xf numFmtId="0" fontId="23" fillId="0" borderId="11">
      <alignment horizontal="center"/>
    </xf>
    <xf numFmtId="0" fontId="23" fillId="0" borderId="11">
      <alignment horizontal="center"/>
    </xf>
    <xf numFmtId="0" fontId="23" fillId="0" borderId="11">
      <alignment horizontal="center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25" borderId="0" applyNumberFormat="0" applyFont="0" applyBorder="0" applyAlignment="0" applyProtection="0"/>
    <xf numFmtId="0" fontId="2" fillId="25" borderId="0" applyNumberFormat="0" applyFont="0" applyBorder="0" applyAlignment="0" applyProtection="0"/>
    <xf numFmtId="0" fontId="2" fillId="25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42" fillId="0" borderId="0"/>
    <xf numFmtId="37" fontId="21" fillId="0" borderId="0" applyFont="0" applyAlignment="0"/>
    <xf numFmtId="9" fontId="1" fillId="0" borderId="0" applyFont="0" applyFill="0" applyBorder="0" applyAlignment="0" applyProtection="0"/>
    <xf numFmtId="44" fontId="42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 wrapText="1"/>
    </xf>
    <xf numFmtId="0" fontId="5" fillId="2" borderId="1" xfId="2" applyFont="1" applyFill="1" applyBorder="1" applyAlignment="1">
      <alignment horizontal="center" wrapText="1"/>
    </xf>
    <xf numFmtId="0" fontId="5" fillId="2" borderId="1" xfId="2" applyFont="1" applyFill="1" applyBorder="1"/>
    <xf numFmtId="0" fontId="5" fillId="0" borderId="0" xfId="2" applyFont="1" applyAlignment="1">
      <alignment wrapText="1"/>
    </xf>
    <xf numFmtId="164" fontId="6" fillId="0" borderId="0" xfId="1" applyNumberFormat="1" applyFont="1"/>
    <xf numFmtId="37" fontId="4" fillId="0" borderId="0" xfId="2" applyNumberFormat="1" applyFont="1"/>
    <xf numFmtId="164" fontId="6" fillId="0" borderId="2" xfId="1" applyNumberFormat="1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quotePrefix="1"/>
    <xf numFmtId="164" fontId="6" fillId="0" borderId="0" xfId="1" quotePrefix="1" applyNumberFormat="1" applyFont="1"/>
    <xf numFmtId="0" fontId="0" fillId="0" borderId="0" xfId="0" pivotButton="1"/>
    <xf numFmtId="0" fontId="0" fillId="0" borderId="0" xfId="0" applyAlignment="1">
      <alignment horizontal="left"/>
    </xf>
    <xf numFmtId="42" fontId="0" fillId="0" borderId="0" xfId="0" applyNumberFormat="1"/>
    <xf numFmtId="3" fontId="0" fillId="0" borderId="0" xfId="0" applyNumberFormat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3" fontId="27" fillId="0" borderId="0" xfId="0" applyNumberFormat="1" applyFont="1"/>
    <xf numFmtId="39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 indent="1"/>
    </xf>
    <xf numFmtId="0" fontId="28" fillId="0" borderId="0" xfId="0" applyFont="1"/>
    <xf numFmtId="3" fontId="28" fillId="0" borderId="0" xfId="0" applyNumberFormat="1" applyFont="1"/>
    <xf numFmtId="167" fontId="28" fillId="0" borderId="0" xfId="0" applyNumberFormat="1" applyFont="1"/>
    <xf numFmtId="0" fontId="0" fillId="0" borderId="0" xfId="0" applyAlignment="1">
      <alignment horizontal="right"/>
    </xf>
    <xf numFmtId="42" fontId="4" fillId="0" borderId="0" xfId="134" applyNumberFormat="1" applyFont="1"/>
    <xf numFmtId="0" fontId="28" fillId="0" borderId="0" xfId="0" applyFont="1" applyAlignment="1">
      <alignment horizontal="centerContinuous"/>
    </xf>
    <xf numFmtId="3" fontId="28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 wrapText="1"/>
    </xf>
    <xf numFmtId="0" fontId="28" fillId="0" borderId="0" xfId="0" applyFont="1" applyAlignment="1">
      <alignment horizontal="right"/>
    </xf>
    <xf numFmtId="0" fontId="29" fillId="0" borderId="25" xfId="0" applyFont="1" applyBorder="1"/>
    <xf numFmtId="166" fontId="30" fillId="0" borderId="25" xfId="0" applyNumberFormat="1" applyFont="1" applyBorder="1" applyAlignment="1">
      <alignment horizontal="right"/>
    </xf>
    <xf numFmtId="1" fontId="29" fillId="0" borderId="25" xfId="0" applyNumberFormat="1" applyFont="1" applyBorder="1" applyAlignment="1">
      <alignment horizontal="right"/>
    </xf>
    <xf numFmtId="3" fontId="29" fillId="0" borderId="25" xfId="0" applyNumberFormat="1" applyFont="1" applyBorder="1"/>
    <xf numFmtId="4" fontId="0" fillId="0" borderId="0" xfId="0" applyNumberFormat="1"/>
    <xf numFmtId="4" fontId="29" fillId="0" borderId="25" xfId="0" applyNumberFormat="1" applyFont="1" applyBorder="1"/>
    <xf numFmtId="4" fontId="28" fillId="0" borderId="0" xfId="0" applyNumberFormat="1" applyFont="1"/>
    <xf numFmtId="0" fontId="0" fillId="0" borderId="26" xfId="0" applyBorder="1"/>
    <xf numFmtId="0" fontId="0" fillId="0" borderId="27" xfId="0" applyBorder="1"/>
    <xf numFmtId="0" fontId="0" fillId="0" borderId="28" xfId="0" applyBorder="1" applyAlignment="1">
      <alignment horizontal="right"/>
    </xf>
    <xf numFmtId="0" fontId="0" fillId="0" borderId="29" xfId="0" applyBorder="1"/>
    <xf numFmtId="0" fontId="0" fillId="0" borderId="30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horizontal="right"/>
    </xf>
    <xf numFmtId="0" fontId="28" fillId="0" borderId="34" xfId="0" applyFont="1" applyBorder="1"/>
    <xf numFmtId="0" fontId="28" fillId="0" borderId="25" xfId="0" applyFont="1" applyBorder="1" applyAlignment="1">
      <alignment horizontal="center"/>
    </xf>
    <xf numFmtId="3" fontId="28" fillId="0" borderId="25" xfId="0" applyNumberFormat="1" applyFont="1" applyBorder="1" applyAlignment="1">
      <alignment horizontal="center" wrapText="1"/>
    </xf>
    <xf numFmtId="4" fontId="28" fillId="0" borderId="25" xfId="0" applyNumberFormat="1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30" fillId="0" borderId="34" xfId="0" applyFont="1" applyBorder="1"/>
    <xf numFmtId="3" fontId="0" fillId="0" borderId="0" xfId="0" applyNumberFormat="1" applyAlignment="1">
      <alignment horizontal="right"/>
    </xf>
    <xf numFmtId="3" fontId="0" fillId="0" borderId="36" xfId="0" applyNumberFormat="1" applyBorder="1"/>
    <xf numFmtId="3" fontId="0" fillId="0" borderId="25" xfId="0" applyNumberFormat="1" applyBorder="1"/>
    <xf numFmtId="3" fontId="0" fillId="0" borderId="35" xfId="0" applyNumberFormat="1" applyBorder="1"/>
    <xf numFmtId="3" fontId="28" fillId="0" borderId="34" xfId="0" applyNumberFormat="1" applyFont="1" applyBorder="1" applyAlignment="1">
      <alignment horizontal="right"/>
    </xf>
    <xf numFmtId="3" fontId="28" fillId="0" borderId="25" xfId="0" applyNumberFormat="1" applyFont="1" applyBorder="1" applyAlignment="1">
      <alignment horizontal="center"/>
    </xf>
    <xf numFmtId="3" fontId="28" fillId="0" borderId="0" xfId="0" applyNumberFormat="1" applyFont="1" applyAlignment="1">
      <alignment horizontal="centerContinuous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34" xfId="0" applyBorder="1"/>
    <xf numFmtId="0" fontId="0" fillId="0" borderId="25" xfId="0" applyBorder="1"/>
    <xf numFmtId="0" fontId="0" fillId="0" borderId="35" xfId="0" applyBorder="1"/>
    <xf numFmtId="3" fontId="0" fillId="0" borderId="13" xfId="0" applyNumberFormat="1" applyBorder="1"/>
    <xf numFmtId="3" fontId="0" fillId="0" borderId="23" xfId="0" applyNumberFormat="1" applyBorder="1"/>
    <xf numFmtId="0" fontId="0" fillId="0" borderId="36" xfId="0" applyBorder="1"/>
    <xf numFmtId="0" fontId="28" fillId="0" borderId="25" xfId="0" applyFont="1" applyBorder="1"/>
    <xf numFmtId="0" fontId="0" fillId="0" borderId="35" xfId="0" applyBorder="1" applyAlignment="1">
      <alignment horizontal="center"/>
    </xf>
    <xf numFmtId="3" fontId="28" fillId="0" borderId="25" xfId="0" applyNumberFormat="1" applyFont="1" applyBorder="1"/>
    <xf numFmtId="2" fontId="0" fillId="0" borderId="0" xfId="0" applyNumberFormat="1"/>
    <xf numFmtId="2" fontId="0" fillId="0" borderId="34" xfId="0" applyNumberFormat="1" applyBorder="1"/>
    <xf numFmtId="10" fontId="0" fillId="0" borderId="35" xfId="0" applyNumberFormat="1" applyBorder="1"/>
    <xf numFmtId="0" fontId="28" fillId="0" borderId="19" xfId="0" applyFont="1" applyBorder="1"/>
    <xf numFmtId="0" fontId="28" fillId="0" borderId="20" xfId="0" applyFont="1" applyBorder="1"/>
    <xf numFmtId="3" fontId="28" fillId="0" borderId="21" xfId="0" applyNumberFormat="1" applyFont="1" applyBorder="1"/>
    <xf numFmtId="4" fontId="0" fillId="0" borderId="25" xfId="0" applyNumberFormat="1" applyBorder="1"/>
    <xf numFmtId="3" fontId="31" fillId="0" borderId="0" xfId="0" applyNumberFormat="1" applyFont="1"/>
    <xf numFmtId="0" fontId="0" fillId="0" borderId="0" xfId="0" applyAlignment="1">
      <alignment horizontal="center"/>
    </xf>
    <xf numFmtId="0" fontId="0" fillId="0" borderId="0" xfId="71" applyFont="1"/>
    <xf numFmtId="6" fontId="1" fillId="0" borderId="0" xfId="71" applyNumberFormat="1"/>
    <xf numFmtId="0" fontId="1" fillId="0" borderId="0" xfId="71"/>
    <xf numFmtId="10" fontId="1" fillId="0" borderId="0" xfId="71" applyNumberFormat="1"/>
    <xf numFmtId="14" fontId="0" fillId="0" borderId="0" xfId="71" applyNumberFormat="1" applyFont="1"/>
    <xf numFmtId="0" fontId="28" fillId="0" borderId="0" xfId="71" applyFont="1"/>
    <xf numFmtId="0" fontId="0" fillId="0" borderId="19" xfId="0" applyBorder="1"/>
    <xf numFmtId="0" fontId="0" fillId="26" borderId="0" xfId="0" applyFill="1"/>
    <xf numFmtId="1" fontId="0" fillId="26" borderId="0" xfId="0" applyNumberFormat="1" applyFill="1" applyAlignment="1">
      <alignment horizontal="right"/>
    </xf>
    <xf numFmtId="3" fontId="0" fillId="26" borderId="0" xfId="0" applyNumberFormat="1" applyFill="1"/>
    <xf numFmtId="4" fontId="0" fillId="26" borderId="0" xfId="0" applyNumberFormat="1" applyFill="1"/>
    <xf numFmtId="3" fontId="0" fillId="26" borderId="0" xfId="0" applyNumberFormat="1" applyFill="1" applyAlignment="1">
      <alignment horizontal="right"/>
    </xf>
    <xf numFmtId="0" fontId="0" fillId="26" borderId="0" xfId="0" applyFill="1" applyAlignment="1">
      <alignment horizontal="right"/>
    </xf>
    <xf numFmtId="0" fontId="33" fillId="0" borderId="34" xfId="0" applyFont="1" applyBorder="1"/>
    <xf numFmtId="0" fontId="0" fillId="26" borderId="0" xfId="0" applyFill="1" applyAlignment="1">
      <alignment horizontal="left" indent="2"/>
    </xf>
    <xf numFmtId="0" fontId="0" fillId="0" borderId="0" xfId="0" applyAlignment="1">
      <alignment horizontal="left" indent="2"/>
    </xf>
    <xf numFmtId="3" fontId="0" fillId="0" borderId="0" xfId="0" applyNumberFormat="1" applyAlignment="1">
      <alignment horizontal="left" indent="2"/>
    </xf>
    <xf numFmtId="0" fontId="35" fillId="0" borderId="0" xfId="0" applyFont="1"/>
    <xf numFmtId="166" fontId="28" fillId="27" borderId="35" xfId="0" applyNumberFormat="1" applyFont="1" applyFill="1" applyBorder="1" applyAlignment="1">
      <alignment horizontal="right"/>
    </xf>
    <xf numFmtId="169" fontId="0" fillId="0" borderId="0" xfId="134" applyNumberFormat="1" applyFont="1"/>
    <xf numFmtId="169" fontId="0" fillId="0" borderId="0" xfId="0" applyNumberFormat="1"/>
    <xf numFmtId="0" fontId="38" fillId="0" borderId="25" xfId="0" applyFont="1" applyBorder="1"/>
    <xf numFmtId="0" fontId="38" fillId="0" borderId="0" xfId="0" applyFont="1"/>
    <xf numFmtId="0" fontId="28" fillId="28" borderId="34" xfId="0" applyFont="1" applyFill="1" applyBorder="1"/>
    <xf numFmtId="0" fontId="36" fillId="28" borderId="13" xfId="0" applyFont="1" applyFill="1" applyBorder="1"/>
    <xf numFmtId="0" fontId="38" fillId="0" borderId="34" xfId="0" applyFont="1" applyBorder="1"/>
    <xf numFmtId="0" fontId="43" fillId="0" borderId="0" xfId="135" applyFont="1"/>
    <xf numFmtId="0" fontId="44" fillId="0" borderId="39" xfId="135" applyFont="1" applyBorder="1" applyAlignment="1">
      <alignment vertical="top" readingOrder="1"/>
    </xf>
    <xf numFmtId="0" fontId="43" fillId="0" borderId="39" xfId="135" applyFont="1" applyBorder="1" applyAlignment="1">
      <alignment vertical="top" wrapText="1" readingOrder="1"/>
    </xf>
    <xf numFmtId="0" fontId="45" fillId="0" borderId="40" xfId="135" applyFont="1" applyBorder="1" applyAlignment="1">
      <alignment vertical="top" readingOrder="1"/>
    </xf>
    <xf numFmtId="0" fontId="45" fillId="0" borderId="40" xfId="135" applyFont="1" applyBorder="1" applyAlignment="1">
      <alignment vertical="top" wrapText="1" readingOrder="1"/>
    </xf>
    <xf numFmtId="0" fontId="45" fillId="0" borderId="40" xfId="135" applyFont="1" applyBorder="1" applyAlignment="1">
      <alignment horizontal="right" vertical="top" wrapText="1" readingOrder="1"/>
    </xf>
    <xf numFmtId="0" fontId="45" fillId="0" borderId="0" xfId="135" applyFont="1" applyAlignment="1">
      <alignment vertical="top" readingOrder="1"/>
    </xf>
    <xf numFmtId="0" fontId="45" fillId="0" borderId="0" xfId="135" applyFont="1" applyAlignment="1">
      <alignment vertical="top" wrapText="1" readingOrder="1"/>
    </xf>
    <xf numFmtId="0" fontId="46" fillId="0" borderId="0" xfId="135" applyFont="1" applyAlignment="1">
      <alignment vertical="top" readingOrder="1"/>
    </xf>
    <xf numFmtId="0" fontId="41" fillId="0" borderId="0" xfId="135" applyFont="1" applyAlignment="1">
      <alignment vertical="top" readingOrder="1"/>
    </xf>
    <xf numFmtId="0" fontId="47" fillId="0" borderId="40" xfId="135" applyFont="1" applyBorder="1" applyAlignment="1">
      <alignment vertical="top" readingOrder="1"/>
    </xf>
    <xf numFmtId="0" fontId="43" fillId="0" borderId="40" xfId="135" applyFont="1" applyBorder="1" applyAlignment="1">
      <alignment vertical="top" wrapText="1"/>
    </xf>
    <xf numFmtId="0" fontId="47" fillId="0" borderId="0" xfId="135" applyFont="1" applyAlignment="1">
      <alignment vertical="top" readingOrder="1"/>
    </xf>
    <xf numFmtId="0" fontId="47" fillId="0" borderId="0" xfId="135" applyFont="1" applyAlignment="1">
      <alignment vertical="top" wrapText="1" readingOrder="1"/>
    </xf>
    <xf numFmtId="0" fontId="46" fillId="0" borderId="0" xfId="135" applyFont="1" applyAlignment="1">
      <alignment vertical="top" wrapText="1" readingOrder="1"/>
    </xf>
    <xf numFmtId="0" fontId="41" fillId="0" borderId="0" xfId="135" applyFont="1" applyAlignment="1">
      <alignment vertical="top" wrapText="1" readingOrder="1"/>
    </xf>
    <xf numFmtId="171" fontId="41" fillId="0" borderId="0" xfId="135" applyNumberFormat="1" applyFont="1" applyAlignment="1">
      <alignment vertical="top" wrapText="1" readingOrder="1"/>
    </xf>
    <xf numFmtId="0" fontId="46" fillId="0" borderId="0" xfId="135" applyFont="1" applyAlignment="1">
      <alignment horizontal="right" vertical="top" wrapText="1" readingOrder="1"/>
    </xf>
    <xf numFmtId="171" fontId="48" fillId="0" borderId="0" xfId="135" applyNumberFormat="1" applyFont="1" applyAlignment="1">
      <alignment vertical="top" wrapText="1" readingOrder="1"/>
    </xf>
    <xf numFmtId="0" fontId="53" fillId="28" borderId="35" xfId="0" applyFont="1" applyFill="1" applyBorder="1"/>
    <xf numFmtId="2" fontId="53" fillId="0" borderId="35" xfId="0" applyNumberFormat="1" applyFont="1" applyBorder="1"/>
    <xf numFmtId="4" fontId="54" fillId="0" borderId="25" xfId="0" applyNumberFormat="1" applyFont="1" applyBorder="1"/>
    <xf numFmtId="0" fontId="28" fillId="0" borderId="0" xfId="0" applyFont="1" applyAlignment="1">
      <alignment horizontal="left"/>
    </xf>
    <xf numFmtId="44" fontId="0" fillId="0" borderId="0" xfId="134" applyFont="1"/>
    <xf numFmtId="0" fontId="28" fillId="27" borderId="41" xfId="0" applyFont="1" applyFill="1" applyBorder="1" applyAlignment="1">
      <alignment horizontal="right"/>
    </xf>
    <xf numFmtId="3" fontId="30" fillId="27" borderId="37" xfId="0" applyNumberFormat="1" applyFont="1" applyFill="1" applyBorder="1"/>
    <xf numFmtId="3" fontId="37" fillId="27" borderId="37" xfId="0" applyNumberFormat="1" applyFont="1" applyFill="1" applyBorder="1"/>
    <xf numFmtId="0" fontId="1" fillId="0" borderId="0" xfId="71" applyAlignment="1">
      <alignment horizontal="center"/>
    </xf>
    <xf numFmtId="0" fontId="28" fillId="0" borderId="0" xfId="0" applyFont="1" applyAlignment="1">
      <alignment horizontal="center"/>
    </xf>
    <xf numFmtId="3" fontId="28" fillId="0" borderId="11" xfId="0" applyNumberFormat="1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0" fillId="0" borderId="11" xfId="0" applyBorder="1"/>
    <xf numFmtId="37" fontId="0" fillId="0" borderId="0" xfId="0" applyNumberFormat="1"/>
    <xf numFmtId="3" fontId="0" fillId="0" borderId="20" xfId="0" applyNumberFormat="1" applyBorder="1"/>
    <xf numFmtId="37" fontId="0" fillId="0" borderId="20" xfId="0" applyNumberFormat="1" applyBorder="1"/>
    <xf numFmtId="170" fontId="28" fillId="0" borderId="35" xfId="0" applyNumberFormat="1" applyFont="1" applyBorder="1"/>
    <xf numFmtId="0" fontId="37" fillId="0" borderId="0" xfId="0" applyFont="1"/>
    <xf numFmtId="14" fontId="58" fillId="0" borderId="37" xfId="71" applyNumberFormat="1" applyFont="1" applyBorder="1"/>
    <xf numFmtId="0" fontId="59" fillId="0" borderId="0" xfId="0" applyFont="1"/>
    <xf numFmtId="3" fontId="59" fillId="0" borderId="0" xfId="0" applyNumberFormat="1" applyFont="1"/>
    <xf numFmtId="37" fontId="59" fillId="0" borderId="0" xfId="0" applyNumberFormat="1" applyFont="1"/>
    <xf numFmtId="0" fontId="28" fillId="29" borderId="19" xfId="0" applyFont="1" applyFill="1" applyBorder="1"/>
    <xf numFmtId="0" fontId="37" fillId="29" borderId="34" xfId="0" applyFont="1" applyFill="1" applyBorder="1"/>
    <xf numFmtId="0" fontId="28" fillId="30" borderId="19" xfId="0" applyFont="1" applyFill="1" applyBorder="1"/>
    <xf numFmtId="0" fontId="37" fillId="30" borderId="34" xfId="0" applyFont="1" applyFill="1" applyBorder="1"/>
    <xf numFmtId="0" fontId="28" fillId="31" borderId="34" xfId="0" applyFont="1" applyFill="1" applyBorder="1"/>
    <xf numFmtId="3" fontId="35" fillId="0" borderId="35" xfId="0" applyNumberFormat="1" applyFont="1" applyBorder="1"/>
    <xf numFmtId="0" fontId="37" fillId="27" borderId="38" xfId="0" applyFont="1" applyFill="1" applyBorder="1"/>
    <xf numFmtId="0" fontId="38" fillId="27" borderId="25" xfId="0" applyFont="1" applyFill="1" applyBorder="1"/>
    <xf numFmtId="0" fontId="28" fillId="27" borderId="25" xfId="0" applyFont="1" applyFill="1" applyBorder="1"/>
    <xf numFmtId="0" fontId="28" fillId="31" borderId="19" xfId="0" applyFont="1" applyFill="1" applyBorder="1"/>
    <xf numFmtId="172" fontId="28" fillId="27" borderId="0" xfId="0" applyNumberFormat="1" applyFont="1" applyFill="1" applyAlignment="1">
      <alignment horizontal="right"/>
    </xf>
    <xf numFmtId="3" fontId="35" fillId="0" borderId="25" xfId="0" applyNumberFormat="1" applyFont="1" applyBorder="1"/>
    <xf numFmtId="42" fontId="0" fillId="27" borderId="0" xfId="0" applyNumberFormat="1" applyFill="1"/>
    <xf numFmtId="0" fontId="28" fillId="29" borderId="44" xfId="0" applyFont="1" applyFill="1" applyBorder="1" applyAlignment="1">
      <alignment horizontal="center"/>
    </xf>
    <xf numFmtId="3" fontId="30" fillId="29" borderId="42" xfId="0" applyNumberFormat="1" applyFont="1" applyFill="1" applyBorder="1"/>
    <xf numFmtId="44" fontId="0" fillId="0" borderId="0" xfId="0" applyNumberFormat="1"/>
    <xf numFmtId="41" fontId="1" fillId="0" borderId="0" xfId="71" applyNumberFormat="1"/>
    <xf numFmtId="0" fontId="60" fillId="0" borderId="0" xfId="0" applyFont="1"/>
    <xf numFmtId="0" fontId="35" fillId="0" borderId="34" xfId="0" applyFont="1" applyBorder="1"/>
    <xf numFmtId="169" fontId="43" fillId="0" borderId="0" xfId="138" applyNumberFormat="1" applyFont="1" applyAlignment="1"/>
    <xf numFmtId="0" fontId="44" fillId="0" borderId="39" xfId="135" applyFont="1" applyBorder="1" applyAlignment="1">
      <alignment vertical="top" wrapText="1" readingOrder="1"/>
    </xf>
    <xf numFmtId="0" fontId="43" fillId="0" borderId="39" xfId="135" applyFont="1" applyBorder="1" applyAlignment="1">
      <alignment vertical="top" wrapText="1"/>
    </xf>
    <xf numFmtId="169" fontId="45" fillId="0" borderId="40" xfId="138" applyNumberFormat="1" applyFont="1" applyBorder="1" applyAlignment="1">
      <alignment horizontal="right" vertical="top" wrapText="1" readingOrder="1"/>
    </xf>
    <xf numFmtId="0" fontId="47" fillId="0" borderId="40" xfId="135" applyFont="1" applyBorder="1" applyAlignment="1">
      <alignment vertical="top" wrapText="1" readingOrder="1"/>
    </xf>
    <xf numFmtId="169" fontId="47" fillId="0" borderId="0" xfId="138" applyNumberFormat="1" applyFont="1" applyAlignment="1">
      <alignment vertical="top" wrapText="1" readingOrder="1"/>
    </xf>
    <xf numFmtId="169" fontId="41" fillId="0" borderId="0" xfId="138" applyNumberFormat="1" applyFont="1" applyAlignment="1">
      <alignment vertical="top" wrapText="1" readingOrder="1"/>
    </xf>
    <xf numFmtId="169" fontId="46" fillId="0" borderId="0" xfId="138" applyNumberFormat="1" applyFont="1" applyAlignment="1">
      <alignment vertical="top" wrapText="1" readingOrder="1"/>
    </xf>
    <xf numFmtId="169" fontId="61" fillId="0" borderId="0" xfId="138" applyNumberFormat="1" applyFont="1" applyAlignment="1">
      <alignment vertical="top" wrapText="1" readingOrder="1"/>
    </xf>
    <xf numFmtId="169" fontId="49" fillId="0" borderId="0" xfId="138" applyNumberFormat="1" applyFont="1" applyAlignment="1"/>
    <xf numFmtId="169" fontId="62" fillId="29" borderId="37" xfId="138" applyNumberFormat="1" applyFont="1" applyFill="1" applyBorder="1" applyAlignment="1"/>
    <xf numFmtId="169" fontId="43" fillId="0" borderId="39" xfId="138" applyNumberFormat="1" applyFont="1" applyBorder="1" applyAlignment="1">
      <alignment vertical="top" wrapText="1" readingOrder="1"/>
    </xf>
    <xf numFmtId="169" fontId="43" fillId="0" borderId="40" xfId="138" applyNumberFormat="1" applyFont="1" applyBorder="1" applyAlignment="1">
      <alignment vertical="top" wrapText="1"/>
    </xf>
    <xf numFmtId="169" fontId="48" fillId="0" borderId="0" xfId="138" applyNumberFormat="1" applyFont="1" applyAlignment="1">
      <alignment vertical="top" wrapText="1" readingOrder="1"/>
    </xf>
    <xf numFmtId="169" fontId="41" fillId="0" borderId="37" xfId="138" applyNumberFormat="1" applyFont="1" applyFill="1" applyBorder="1" applyAlignment="1">
      <alignment vertical="top" wrapText="1" readingOrder="1"/>
    </xf>
    <xf numFmtId="169" fontId="49" fillId="0" borderId="37" xfId="138" applyNumberFormat="1" applyFont="1" applyFill="1" applyBorder="1" applyAlignment="1"/>
    <xf numFmtId="169" fontId="43" fillId="0" borderId="39" xfId="138" applyNumberFormat="1" applyFont="1" applyBorder="1" applyAlignment="1">
      <alignment vertical="top" wrapText="1"/>
    </xf>
    <xf numFmtId="169" fontId="63" fillId="0" borderId="37" xfId="138" applyNumberFormat="1" applyFont="1" applyFill="1" applyBorder="1" applyAlignment="1">
      <alignment vertical="top" wrapText="1" readingOrder="1"/>
    </xf>
    <xf numFmtId="171" fontId="50" fillId="0" borderId="0" xfId="135" applyNumberFormat="1" applyFont="1" applyAlignment="1">
      <alignment vertical="top" wrapText="1" readingOrder="1"/>
    </xf>
    <xf numFmtId="10" fontId="41" fillId="0" borderId="0" xfId="137" applyNumberFormat="1" applyFont="1" applyAlignment="1">
      <alignment vertical="top" wrapText="1" readingOrder="1"/>
    </xf>
    <xf numFmtId="169" fontId="64" fillId="29" borderId="37" xfId="138" applyNumberFormat="1" applyFont="1" applyFill="1" applyBorder="1" applyAlignment="1">
      <alignment vertical="top" wrapText="1" readingOrder="1"/>
    </xf>
    <xf numFmtId="169" fontId="49" fillId="29" borderId="37" xfId="134" applyNumberFormat="1" applyFont="1" applyFill="1" applyBorder="1" applyAlignment="1"/>
    <xf numFmtId="0" fontId="62" fillId="27" borderId="0" xfId="0" applyFont="1" applyFill="1"/>
    <xf numFmtId="169" fontId="65" fillId="29" borderId="37" xfId="138" applyNumberFormat="1" applyFont="1" applyFill="1" applyBorder="1" applyAlignment="1"/>
    <xf numFmtId="169" fontId="28" fillId="0" borderId="25" xfId="134" applyNumberFormat="1" applyFont="1" applyBorder="1"/>
    <xf numFmtId="169" fontId="28" fillId="27" borderId="42" xfId="134" applyNumberFormat="1" applyFont="1" applyFill="1" applyBorder="1"/>
    <xf numFmtId="169" fontId="28" fillId="0" borderId="37" xfId="134" applyNumberFormat="1" applyFont="1" applyBorder="1"/>
    <xf numFmtId="3" fontId="28" fillId="0" borderId="35" xfId="0" applyNumberFormat="1" applyFont="1" applyBorder="1"/>
    <xf numFmtId="169" fontId="28" fillId="0" borderId="20" xfId="134" applyNumberFormat="1" applyFont="1" applyBorder="1"/>
    <xf numFmtId="169" fontId="28" fillId="0" borderId="21" xfId="134" applyNumberFormat="1" applyFont="1" applyBorder="1"/>
    <xf numFmtId="169" fontId="1" fillId="0" borderId="0" xfId="134" applyNumberFormat="1" applyFont="1"/>
    <xf numFmtId="169" fontId="1" fillId="0" borderId="36" xfId="134" applyNumberFormat="1" applyFont="1" applyBorder="1"/>
    <xf numFmtId="169" fontId="28" fillId="0" borderId="35" xfId="134" applyNumberFormat="1" applyFont="1" applyBorder="1"/>
    <xf numFmtId="169" fontId="33" fillId="0" borderId="35" xfId="134" applyNumberFormat="1" applyFont="1" applyBorder="1"/>
    <xf numFmtId="169" fontId="33" fillId="27" borderId="35" xfId="134" applyNumberFormat="1" applyFont="1" applyFill="1" applyBorder="1"/>
    <xf numFmtId="0" fontId="28" fillId="0" borderId="22" xfId="0" applyFont="1" applyBorder="1"/>
    <xf numFmtId="44" fontId="28" fillId="30" borderId="37" xfId="134" applyFont="1" applyFill="1" applyBorder="1"/>
    <xf numFmtId="169" fontId="28" fillId="30" borderId="25" xfId="134" applyNumberFormat="1" applyFont="1" applyFill="1" applyBorder="1"/>
    <xf numFmtId="3" fontId="28" fillId="30" borderId="37" xfId="0" applyNumberFormat="1" applyFont="1" applyFill="1" applyBorder="1"/>
    <xf numFmtId="10" fontId="28" fillId="0" borderId="0" xfId="71" applyNumberFormat="1" applyFont="1"/>
    <xf numFmtId="14" fontId="28" fillId="0" borderId="0" xfId="71" applyNumberFormat="1" applyFont="1"/>
    <xf numFmtId="6" fontId="28" fillId="0" borderId="37" xfId="71" applyNumberFormat="1" applyFont="1" applyBorder="1"/>
    <xf numFmtId="0" fontId="28" fillId="27" borderId="25" xfId="0" applyFont="1" applyFill="1" applyBorder="1" applyAlignment="1">
      <alignment horizontal="center"/>
    </xf>
    <xf numFmtId="3" fontId="0" fillId="27" borderId="0" xfId="0" applyNumberFormat="1" applyFill="1"/>
    <xf numFmtId="3" fontId="0" fillId="27" borderId="25" xfId="0" applyNumberFormat="1" applyFill="1" applyBorder="1"/>
    <xf numFmtId="6" fontId="28" fillId="0" borderId="41" xfId="71" applyNumberFormat="1" applyFont="1" applyBorder="1" applyAlignment="1">
      <alignment horizontal="center"/>
    </xf>
    <xf numFmtId="0" fontId="28" fillId="0" borderId="41" xfId="71" applyFont="1" applyBorder="1"/>
    <xf numFmtId="0" fontId="38" fillId="0" borderId="41" xfId="71" applyFont="1" applyBorder="1" applyAlignment="1">
      <alignment horizontal="center"/>
    </xf>
    <xf numFmtId="10" fontId="28" fillId="0" borderId="42" xfId="71" applyNumberFormat="1" applyFont="1" applyBorder="1" applyAlignment="1">
      <alignment horizontal="center"/>
    </xf>
    <xf numFmtId="168" fontId="28" fillId="0" borderId="42" xfId="71" applyNumberFormat="1" applyFont="1" applyBorder="1"/>
    <xf numFmtId="168" fontId="38" fillId="0" borderId="42" xfId="71" applyNumberFormat="1" applyFont="1" applyBorder="1" applyAlignment="1">
      <alignment horizontal="center"/>
    </xf>
    <xf numFmtId="6" fontId="28" fillId="0" borderId="41" xfId="71" applyNumberFormat="1" applyFont="1" applyBorder="1"/>
    <xf numFmtId="14" fontId="0" fillId="0" borderId="43" xfId="71" applyNumberFormat="1" applyFont="1" applyBorder="1"/>
    <xf numFmtId="14" fontId="28" fillId="0" borderId="45" xfId="71" applyNumberFormat="1" applyFont="1" applyBorder="1"/>
    <xf numFmtId="0" fontId="41" fillId="27" borderId="0" xfId="135" applyFont="1" applyFill="1" applyAlignment="1">
      <alignment vertical="top" wrapText="1" readingOrder="1"/>
    </xf>
    <xf numFmtId="171" fontId="41" fillId="27" borderId="0" xfId="135" applyNumberFormat="1" applyFont="1" applyFill="1" applyAlignment="1">
      <alignment vertical="top" wrapText="1" readingOrder="1"/>
    </xf>
    <xf numFmtId="169" fontId="41" fillId="27" borderId="0" xfId="138" applyNumberFormat="1" applyFont="1" applyFill="1" applyAlignment="1">
      <alignment vertical="top" wrapText="1" readingOrder="1"/>
    </xf>
    <xf numFmtId="169" fontId="46" fillId="27" borderId="0" xfId="138" applyNumberFormat="1" applyFont="1" applyFill="1" applyAlignment="1">
      <alignment vertical="top" wrapText="1" readingOrder="1"/>
    </xf>
    <xf numFmtId="169" fontId="46" fillId="0" borderId="0" xfId="138" applyNumberFormat="1" applyFont="1" applyFill="1" applyAlignment="1">
      <alignment vertical="top" wrapText="1" readingOrder="1"/>
    </xf>
    <xf numFmtId="3" fontId="0" fillId="29" borderId="0" xfId="0" applyNumberFormat="1" applyFill="1"/>
    <xf numFmtId="3" fontId="29" fillId="29" borderId="25" xfId="0" applyNumberFormat="1" applyFont="1" applyFill="1" applyBorder="1"/>
    <xf numFmtId="3" fontId="37" fillId="0" borderId="24" xfId="0" applyNumberFormat="1" applyFont="1" applyBorder="1"/>
    <xf numFmtId="0" fontId="68" fillId="0" borderId="0" xfId="0" applyFont="1"/>
    <xf numFmtId="37" fontId="68" fillId="0" borderId="0" xfId="0" applyNumberFormat="1" applyFont="1"/>
    <xf numFmtId="0" fontId="55" fillId="0" borderId="0" xfId="0" applyFont="1"/>
    <xf numFmtId="0" fontId="56" fillId="0" borderId="0" xfId="0" applyFont="1" applyAlignment="1">
      <alignment horizontal="right"/>
    </xf>
    <xf numFmtId="0" fontId="57" fillId="0" borderId="0" xfId="0" applyFont="1"/>
    <xf numFmtId="14" fontId="33" fillId="0" borderId="0" xfId="71" applyNumberFormat="1" applyFont="1"/>
    <xf numFmtId="6" fontId="33" fillId="0" borderId="0" xfId="71" applyNumberFormat="1" applyFont="1"/>
    <xf numFmtId="0" fontId="33" fillId="0" borderId="0" xfId="71" applyFont="1"/>
    <xf numFmtId="6" fontId="33" fillId="0" borderId="0" xfId="71" applyNumberFormat="1" applyFont="1" applyAlignment="1">
      <alignment horizontal="center"/>
    </xf>
    <xf numFmtId="0" fontId="33" fillId="0" borderId="0" xfId="71" applyFont="1" applyAlignment="1">
      <alignment horizontal="center"/>
    </xf>
    <xf numFmtId="0" fontId="67" fillId="0" borderId="0" xfId="71" applyFont="1"/>
    <xf numFmtId="0" fontId="3" fillId="0" borderId="0" xfId="2" applyFont="1" applyAlignment="1">
      <alignment horizontal="center"/>
    </xf>
    <xf numFmtId="0" fontId="37" fillId="0" borderId="16" xfId="0" applyFont="1" applyBorder="1" applyAlignment="1">
      <alignment horizontal="center" wrapText="1"/>
    </xf>
    <xf numFmtId="0" fontId="37" fillId="0" borderId="17" xfId="0" applyFont="1" applyBorder="1" applyAlignment="1">
      <alignment horizontal="center" wrapText="1"/>
    </xf>
    <xf numFmtId="0" fontId="37" fillId="0" borderId="22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9" xfId="0" applyFont="1" applyBorder="1" applyAlignment="1">
      <alignment horizontal="center" wrapText="1"/>
    </xf>
    <xf numFmtId="0" fontId="37" fillId="0" borderId="20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6" fillId="28" borderId="15" xfId="0" applyFont="1" applyFill="1" applyBorder="1" applyAlignment="1">
      <alignment horizontal="center" wrapText="1"/>
    </xf>
    <xf numFmtId="0" fontId="36" fillId="28" borderId="14" xfId="0" applyFont="1" applyFill="1" applyBorder="1" applyAlignment="1">
      <alignment horizont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14" fontId="39" fillId="0" borderId="0" xfId="71" applyNumberFormat="1" applyFont="1" applyAlignment="1">
      <alignment wrapText="1"/>
    </xf>
    <xf numFmtId="0" fontId="33" fillId="0" borderId="0" xfId="0" applyFont="1" applyAlignment="1">
      <alignment wrapText="1"/>
    </xf>
  </cellXfs>
  <cellStyles count="139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60% - Accent1 2" xfId="15" xr:uid="{00000000-0005-0000-0000-00000C000000}"/>
    <cellStyle name="60% - Accent2 2" xfId="16" xr:uid="{00000000-0005-0000-0000-00000D000000}"/>
    <cellStyle name="60% - Accent3 2" xfId="17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Bad 2" xfId="27" xr:uid="{00000000-0005-0000-0000-000018000000}"/>
    <cellStyle name="Calculation 2" xfId="28" xr:uid="{00000000-0005-0000-0000-000019000000}"/>
    <cellStyle name="Check Cell 2" xfId="29" xr:uid="{00000000-0005-0000-0000-00001A000000}"/>
    <cellStyle name="Comma" xfId="1" builtinId="3"/>
    <cellStyle name="Comma 2" xfId="30" xr:uid="{00000000-0005-0000-0000-00001C000000}"/>
    <cellStyle name="Comma 2 2" xfId="31" xr:uid="{00000000-0005-0000-0000-00001D000000}"/>
    <cellStyle name="Comma 2 3" xfId="32" xr:uid="{00000000-0005-0000-0000-00001E000000}"/>
    <cellStyle name="Comma 3" xfId="33" xr:uid="{00000000-0005-0000-0000-00001F000000}"/>
    <cellStyle name="Comma 3 2" xfId="34" xr:uid="{00000000-0005-0000-0000-000020000000}"/>
    <cellStyle name="Comma 4" xfId="35" xr:uid="{00000000-0005-0000-0000-000021000000}"/>
    <cellStyle name="Comma 4 2" xfId="36" xr:uid="{00000000-0005-0000-0000-000022000000}"/>
    <cellStyle name="Comma 5" xfId="37" xr:uid="{00000000-0005-0000-0000-000023000000}"/>
    <cellStyle name="Comma 6" xfId="38" xr:uid="{00000000-0005-0000-0000-000024000000}"/>
    <cellStyle name="Comma 7" xfId="39" xr:uid="{00000000-0005-0000-0000-000025000000}"/>
    <cellStyle name="Comma 8" xfId="40" xr:uid="{00000000-0005-0000-0000-000026000000}"/>
    <cellStyle name="Comma 9" xfId="41" xr:uid="{00000000-0005-0000-0000-000027000000}"/>
    <cellStyle name="Currency" xfId="134" builtinId="4"/>
    <cellStyle name="Currency 2" xfId="42" xr:uid="{00000000-0005-0000-0000-000029000000}"/>
    <cellStyle name="Currency 2 2" xfId="43" xr:uid="{00000000-0005-0000-0000-00002A000000}"/>
    <cellStyle name="Currency 2 2 2" xfId="44" xr:uid="{00000000-0005-0000-0000-00002B000000}"/>
    <cellStyle name="Currency 3" xfId="45" xr:uid="{00000000-0005-0000-0000-00002C000000}"/>
    <cellStyle name="Currency 4" xfId="46" xr:uid="{00000000-0005-0000-0000-00002D000000}"/>
    <cellStyle name="Currency 4 2" xfId="47" xr:uid="{00000000-0005-0000-0000-00002E000000}"/>
    <cellStyle name="Currency 4 3" xfId="48" xr:uid="{00000000-0005-0000-0000-00002F000000}"/>
    <cellStyle name="Currency 5" xfId="49" xr:uid="{00000000-0005-0000-0000-000030000000}"/>
    <cellStyle name="Currency 6" xfId="50" xr:uid="{00000000-0005-0000-0000-000031000000}"/>
    <cellStyle name="Currency 7" xfId="138" xr:uid="{0F684800-27FD-45F7-90E5-4731D8180E21}"/>
    <cellStyle name="Explanatory Text 2" xfId="51" xr:uid="{00000000-0005-0000-0000-000032000000}"/>
    <cellStyle name="Good 2" xfId="52" xr:uid="{00000000-0005-0000-0000-000033000000}"/>
    <cellStyle name="Heading 1 2" xfId="53" xr:uid="{00000000-0005-0000-0000-000034000000}"/>
    <cellStyle name="Heading 2 2" xfId="54" xr:uid="{00000000-0005-0000-0000-000035000000}"/>
    <cellStyle name="Heading 3 2" xfId="55" xr:uid="{00000000-0005-0000-0000-000036000000}"/>
    <cellStyle name="Heading 4 2" xfId="56" xr:uid="{00000000-0005-0000-0000-000037000000}"/>
    <cellStyle name="Input 2" xfId="57" xr:uid="{00000000-0005-0000-0000-000038000000}"/>
    <cellStyle name="Linked Cell 2" xfId="58" xr:uid="{00000000-0005-0000-0000-000039000000}"/>
    <cellStyle name="Neutral 2" xfId="59" xr:uid="{00000000-0005-0000-0000-00003A000000}"/>
    <cellStyle name="Normal" xfId="0" builtinId="0"/>
    <cellStyle name="Normal 10" xfId="60" xr:uid="{00000000-0005-0000-0000-00003C000000}"/>
    <cellStyle name="Normal 11" xfId="61" xr:uid="{00000000-0005-0000-0000-00003D000000}"/>
    <cellStyle name="Normal 12" xfId="62" xr:uid="{00000000-0005-0000-0000-00003E000000}"/>
    <cellStyle name="Normal 13" xfId="63" xr:uid="{00000000-0005-0000-0000-00003F000000}"/>
    <cellStyle name="Normal 14" xfId="64" xr:uid="{00000000-0005-0000-0000-000040000000}"/>
    <cellStyle name="Normal 15" xfId="65" xr:uid="{00000000-0005-0000-0000-000041000000}"/>
    <cellStyle name="Normal 16" xfId="135" xr:uid="{F8D7F742-C1EA-40FA-A9DC-CB444167BB73}"/>
    <cellStyle name="Normal 17" xfId="66" xr:uid="{00000000-0005-0000-0000-000042000000}"/>
    <cellStyle name="Normal 18" xfId="67" xr:uid="{00000000-0005-0000-0000-000043000000}"/>
    <cellStyle name="Normal 2" xfId="68" xr:uid="{00000000-0005-0000-0000-000044000000}"/>
    <cellStyle name="Normal 2 2" xfId="69" xr:uid="{00000000-0005-0000-0000-000045000000}"/>
    <cellStyle name="Normal 2 2 2" xfId="70" xr:uid="{00000000-0005-0000-0000-000046000000}"/>
    <cellStyle name="Normal 2 3" xfId="71" xr:uid="{00000000-0005-0000-0000-000047000000}"/>
    <cellStyle name="Normal 2 4" xfId="72" xr:uid="{00000000-0005-0000-0000-000048000000}"/>
    <cellStyle name="Normal 2_ARRA 101231 Submissions Review Workpapers" xfId="73" xr:uid="{00000000-0005-0000-0000-000049000000}"/>
    <cellStyle name="Normal 22" xfId="74" xr:uid="{00000000-0005-0000-0000-00004A000000}"/>
    <cellStyle name="Normal 23" xfId="75" xr:uid="{00000000-0005-0000-0000-00004B000000}"/>
    <cellStyle name="Normal 25" xfId="76" xr:uid="{00000000-0005-0000-0000-00004C000000}"/>
    <cellStyle name="Normal 27" xfId="77" xr:uid="{00000000-0005-0000-0000-00004D000000}"/>
    <cellStyle name="Normal 29" xfId="78" xr:uid="{00000000-0005-0000-0000-00004E000000}"/>
    <cellStyle name="Normal 3" xfId="79" xr:uid="{00000000-0005-0000-0000-00004F000000}"/>
    <cellStyle name="Normal 3 2" xfId="80" xr:uid="{00000000-0005-0000-0000-000050000000}"/>
    <cellStyle name="Normal 36" xfId="81" xr:uid="{00000000-0005-0000-0000-000051000000}"/>
    <cellStyle name="Normal 38" xfId="82" xr:uid="{00000000-0005-0000-0000-000052000000}"/>
    <cellStyle name="Normal 4" xfId="83" xr:uid="{00000000-0005-0000-0000-000053000000}"/>
    <cellStyle name="Normal 4 2" xfId="84" xr:uid="{00000000-0005-0000-0000-000054000000}"/>
    <cellStyle name="Normal 4 3" xfId="85" xr:uid="{00000000-0005-0000-0000-000055000000}"/>
    <cellStyle name="Normal 5" xfId="86" xr:uid="{00000000-0005-0000-0000-000056000000}"/>
    <cellStyle name="Normal 6" xfId="87" xr:uid="{00000000-0005-0000-0000-000057000000}"/>
    <cellStyle name="Normal 6 2" xfId="88" xr:uid="{00000000-0005-0000-0000-000058000000}"/>
    <cellStyle name="Normal 7" xfId="2" xr:uid="{00000000-0005-0000-0000-000059000000}"/>
    <cellStyle name="Normal 7 2" xfId="89" xr:uid="{00000000-0005-0000-0000-00005A000000}"/>
    <cellStyle name="Normal 8" xfId="90" xr:uid="{00000000-0005-0000-0000-00005B000000}"/>
    <cellStyle name="Normal 9" xfId="91" xr:uid="{00000000-0005-0000-0000-00005C000000}"/>
    <cellStyle name="Note 2" xfId="92" xr:uid="{00000000-0005-0000-0000-00005D000000}"/>
    <cellStyle name="nplode" xfId="93" xr:uid="{00000000-0005-0000-0000-00005E000000}"/>
    <cellStyle name="nplode 2" xfId="94" xr:uid="{00000000-0005-0000-0000-00005F000000}"/>
    <cellStyle name="nplode 2 2" xfId="95" xr:uid="{00000000-0005-0000-0000-000060000000}"/>
    <cellStyle name="nplode 3" xfId="96" xr:uid="{00000000-0005-0000-0000-000061000000}"/>
    <cellStyle name="Nplode 4" xfId="136" xr:uid="{32A130D7-9B7B-4DC3-8BD1-D47E8A432149}"/>
    <cellStyle name="nplode_SM - SRECNA Statement of Revenu" xfId="97" xr:uid="{00000000-0005-0000-0000-000062000000}"/>
    <cellStyle name="nploded" xfId="98" xr:uid="{00000000-0005-0000-0000-000063000000}"/>
    <cellStyle name="Output 2" xfId="99" xr:uid="{00000000-0005-0000-0000-000064000000}"/>
    <cellStyle name="Percent" xfId="137" builtinId="5"/>
    <cellStyle name="Percent 2" xfId="100" xr:uid="{00000000-0005-0000-0000-000065000000}"/>
    <cellStyle name="Percent 2 2" xfId="101" xr:uid="{00000000-0005-0000-0000-000066000000}"/>
    <cellStyle name="Percent 2 3" xfId="102" xr:uid="{00000000-0005-0000-0000-000067000000}"/>
    <cellStyle name="Percent 3" xfId="103" xr:uid="{00000000-0005-0000-0000-000068000000}"/>
    <cellStyle name="Percent 4" xfId="104" xr:uid="{00000000-0005-0000-0000-000069000000}"/>
    <cellStyle name="Percent 5" xfId="105" xr:uid="{00000000-0005-0000-0000-00006A000000}"/>
    <cellStyle name="PSChar" xfId="106" xr:uid="{00000000-0005-0000-0000-00006B000000}"/>
    <cellStyle name="PSChar 2" xfId="107" xr:uid="{00000000-0005-0000-0000-00006C000000}"/>
    <cellStyle name="PSChar 3" xfId="108" xr:uid="{00000000-0005-0000-0000-00006D000000}"/>
    <cellStyle name="PSChar 4" xfId="109" xr:uid="{00000000-0005-0000-0000-00006E000000}"/>
    <cellStyle name="PSChar 5" xfId="110" xr:uid="{00000000-0005-0000-0000-00006F000000}"/>
    <cellStyle name="PSDate" xfId="111" xr:uid="{00000000-0005-0000-0000-000070000000}"/>
    <cellStyle name="PSDate 2" xfId="112" xr:uid="{00000000-0005-0000-0000-000071000000}"/>
    <cellStyle name="PSDate 3" xfId="113" xr:uid="{00000000-0005-0000-0000-000072000000}"/>
    <cellStyle name="PSDate 4" xfId="114" xr:uid="{00000000-0005-0000-0000-000073000000}"/>
    <cellStyle name="PSDate 5" xfId="115" xr:uid="{00000000-0005-0000-0000-000074000000}"/>
    <cellStyle name="PSDec" xfId="116" xr:uid="{00000000-0005-0000-0000-000075000000}"/>
    <cellStyle name="PSDec 2" xfId="117" xr:uid="{00000000-0005-0000-0000-000076000000}"/>
    <cellStyle name="PSDec 3" xfId="118" xr:uid="{00000000-0005-0000-0000-000077000000}"/>
    <cellStyle name="PSHeading" xfId="119" xr:uid="{00000000-0005-0000-0000-000078000000}"/>
    <cellStyle name="PSHeading 2" xfId="120" xr:uid="{00000000-0005-0000-0000-000079000000}"/>
    <cellStyle name="PSHeading 3" xfId="121" xr:uid="{00000000-0005-0000-0000-00007A000000}"/>
    <cellStyle name="PSHeading_as of 082812" xfId="122" xr:uid="{00000000-0005-0000-0000-00007B000000}"/>
    <cellStyle name="PSInt" xfId="123" xr:uid="{00000000-0005-0000-0000-00007C000000}"/>
    <cellStyle name="PSInt 2" xfId="124" xr:uid="{00000000-0005-0000-0000-00007D000000}"/>
    <cellStyle name="PSInt 3" xfId="125" xr:uid="{00000000-0005-0000-0000-00007E000000}"/>
    <cellStyle name="PSInt 4" xfId="126" xr:uid="{00000000-0005-0000-0000-00007F000000}"/>
    <cellStyle name="PSInt 5" xfId="127" xr:uid="{00000000-0005-0000-0000-000080000000}"/>
    <cellStyle name="PSSpacer" xfId="128" xr:uid="{00000000-0005-0000-0000-000081000000}"/>
    <cellStyle name="PSSpacer 2" xfId="129" xr:uid="{00000000-0005-0000-0000-000082000000}"/>
    <cellStyle name="PSSpacer 3" xfId="130" xr:uid="{00000000-0005-0000-0000-000083000000}"/>
    <cellStyle name="Title 2" xfId="131" xr:uid="{00000000-0005-0000-0000-000084000000}"/>
    <cellStyle name="Total 2" xfId="132" xr:uid="{00000000-0005-0000-0000-000085000000}"/>
    <cellStyle name="Warning Text 2" xfId="133" xr:uid="{00000000-0005-0000-0000-000086000000}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419100</xdr:colOff>
      <xdr:row>0</xdr:row>
      <xdr:rowOff>128589</xdr:rowOff>
    </xdr:from>
    <xdr:to>
      <xdr:col>10</xdr:col>
      <xdr:colOff>619124</xdr:colOff>
      <xdr:row>0</xdr:row>
      <xdr:rowOff>633414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56600" y="128589"/>
          <a:ext cx="4668837" cy="5048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serv\cost\F&amp;A\2010%20F&amp;A\Review%20DocumentsF&amp;A\COGS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serv\Annual%20Financial%20Statements\Fiscal%20Year%202007-08\Workpapers\HKR\Notes\Total%20Not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\NVISION\INSTANCE\AJ_FIS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2b1"/>
      <sheetName val="COGS adjustment"/>
      <sheetName val="Cost_Code_Query OpExp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C Note Detail"/>
      <sheetName val="Note C.2"/>
      <sheetName val="Note C. 3 Derivatives"/>
      <sheetName val="Note C.4.A Credit Risk Debt"/>
      <sheetName val="Note C. 4. B1 Interest RateRisk"/>
      <sheetName val="Note C. 4. B2 Fair Value Debt"/>
      <sheetName val="Note C. 4. C Concentrate Credit"/>
      <sheetName val="Note C. 4. D Foreign currency"/>
      <sheetName val="Note C. 5 Policies"/>
      <sheetName val="Note C. 6 Other Disclosures"/>
      <sheetName val="Note E. Univ"/>
      <sheetName val="Note E. C.U."/>
      <sheetName val="Note E. Total"/>
      <sheetName val="Note F. Collections of Art"/>
      <sheetName val="Note I Detail"/>
      <sheetName val="Note. I Notes &amp; Bonds"/>
      <sheetName val="Note J. Short term debt"/>
      <sheetName val="Note P. Operating"/>
      <sheetName val="Note P. Capital"/>
      <sheetName val="Note P. Lease Payments"/>
      <sheetName val="Note P. Composition of Lease"/>
      <sheetName val="Note P. Future Lease Receivable"/>
      <sheetName val="Note P. Lessor-Operating Lease"/>
      <sheetName val="Note P. Nature of Lease"/>
      <sheetName val="Note Y. Advance Refunding"/>
      <sheetName val="Note BB. Revenue Used as Securi"/>
      <sheetName val="Note BB. Detail"/>
      <sheetName val="Note FF. Impairment of Assets"/>
      <sheetName val="Schedule 1-A Univ"/>
      <sheetName val="Schedule 1-A C.U."/>
      <sheetName val="Schedule 1-B Univ"/>
      <sheetName val="Schedule 1-B C.U."/>
      <sheetName val="Schedule 1-C Univ"/>
      <sheetName val="Schedule 1-C C.U."/>
      <sheetName val="Schedule 2-A Univ"/>
      <sheetName val="Schedule 2-A C.U."/>
      <sheetName val="Schedule 2-B UNIV"/>
      <sheetName val="Schedule 2-B C.U."/>
      <sheetName val="Schedule 2-C Univ"/>
      <sheetName val="Schedule 2-C C.U."/>
      <sheetName val="Schedule 2-D Univ"/>
      <sheetName val="Schedule 2-D C.U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wn Melancon" id="{596701EE-9F14-4615-B9C6-FF91E418E821}" userId="S::dawn.melancon@laregents.edu::1cea95a4-fa5f-4582-9603-57035d00664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ullri" refreshedDate="41886.522686458331" createdVersion="5" refreshedVersion="5" minRefreshableVersion="3" recordCount="71" xr:uid="{00000000-000A-0000-FFFF-FFFF20000000}">
  <cacheSource type="worksheet">
    <worksheetSource ref="A5:S76" sheet="Space Survey"/>
  </cacheSource>
  <cacheFields count="19">
    <cacheField name="Facility Type" numFmtId="164">
      <sharedItems containsBlank="1"/>
    </cacheField>
    <cacheField name="Room Type" numFmtId="164">
      <sharedItems containsBlank="1" count="60">
        <s v="Classroom"/>
        <s v="Classroom Service"/>
        <m/>
        <s v="Assembly Service"/>
        <s v="Food Facilities"/>
        <s v="Food Facilities Service"/>
        <s v="Locker Room"/>
        <s v="Lounge"/>
        <s v="Lounge Service"/>
        <s v="Meeting Room"/>
        <s v="Merchandising Facilities"/>
        <s v="Merchandising Facilities Service"/>
        <s v="Recreation"/>
        <s v="Recreation Service"/>
        <s v="Patient Bath"/>
        <s v="Public Waiting"/>
        <s v="Service Lab"/>
        <s v="Supplies"/>
        <s v="Treatment"/>
        <s v="Class Laboratory"/>
        <s v="Class Laboratory Service"/>
        <s v="Indiv.-Study Laboratory"/>
        <s v="Indiv.-Study Laboratory Service"/>
        <s v="Nonclass Laboratory"/>
        <s v="Nonclass Laboratory Service"/>
        <s v="Special Class Laboratory"/>
        <s v="Special Class Laboratory Service"/>
        <s v="Conference Room"/>
        <s v="Conference Room Service"/>
        <s v="Office"/>
        <s v="Office Service"/>
        <s v="Apartment"/>
        <s v="Apartment Service"/>
        <s v="Toilet/Bath"/>
        <s v="Animal Quarters"/>
        <s v="Animal Quarters Service"/>
        <s v="Athletic/P.E."/>
        <s v="Audiovisual, Radio, TV"/>
        <s v="Audiovisual, Radio, TV Service"/>
        <s v="Clinic (Non-Health Professions)"/>
        <s v="Clinic Service (Non-Health Prof)"/>
        <s v="Other"/>
        <s v="Open Stack Reading Room"/>
        <s v="Processing Room"/>
        <s v="Reading/Study Room"/>
        <s v="Stack"/>
        <s v="Data Processing/Computer"/>
        <s v="Data Processing/Computer Service"/>
        <s v="Shop"/>
        <s v="Shop Service"/>
        <s v="Storage"/>
        <s v="Storage Service"/>
        <s v="Vehicle Storage Facility"/>
        <s v="Alteration or Conversion Area"/>
        <s v="Circulation"/>
        <s v="Custodial"/>
        <s v="Faculty Toilet"/>
        <s v="Mechanical"/>
        <s v="Public Toilet"/>
        <s v="Staff Toilet"/>
      </sharedItems>
    </cacheField>
    <cacheField name="NCHEMS Classification" numFmtId="164">
      <sharedItems containsBlank="1" containsMixedTypes="1" containsNumber="1" containsInteger="1" minValue="100" maxValue="955" count="50">
        <n v="100"/>
        <n v="115"/>
        <m/>
        <n v="615"/>
        <n v="630"/>
        <n v="635"/>
        <n v="600"/>
        <n v="650"/>
        <n v="655"/>
        <n v="660"/>
        <n v="665"/>
        <n v="670"/>
        <n v="675"/>
        <n v="820"/>
        <n v="880"/>
        <n v="860"/>
        <n v="870"/>
        <n v="850"/>
        <n v="210"/>
        <n v="215"/>
        <n v="250"/>
        <n v="255"/>
        <n v="350"/>
        <n v="355"/>
        <n v="310"/>
        <n v="315"/>
        <n v="950"/>
        <n v="955"/>
        <n v="919"/>
        <n v="570"/>
        <n v="575"/>
        <n v="520"/>
        <n v="530"/>
        <n v="535"/>
        <n v="540"/>
        <n v="545"/>
        <n v="590"/>
        <n v="430"/>
        <n v="440"/>
        <n v="410"/>
        <n v="420"/>
        <n v="710"/>
        <n v="720"/>
        <n v="725"/>
        <n v="730"/>
        <n v="735"/>
        <n v="740"/>
        <s v="060"/>
        <s v="Non Assignable"/>
        <n v="620" u="1"/>
      </sharedItems>
    </cacheField>
    <cacheField name="Central Parking Garage" numFmtId="164">
      <sharedItems containsString="0" containsBlank="1" containsNumber="1" containsInteger="1" minValue="392000" maxValue="392000"/>
    </cacheField>
    <cacheField name="Medical Education Building" numFmtId="164">
      <sharedItems containsString="0" containsBlank="1" containsNumber="1" minValue="128" maxValue="366251"/>
    </cacheField>
    <cacheField name="Clinical Education Building" numFmtId="164">
      <sharedItems containsString="0" containsBlank="1" containsNumber="1" minValue="4" maxValue="304995.38"/>
    </cacheField>
    <cacheField name="Gravier Street Garage" numFmtId="164">
      <sharedItems containsString="0" containsBlank="1" containsNumber="1" containsInteger="1" minValue="280000" maxValue="280000"/>
    </cacheField>
    <cacheField name="Dental School Clinical Building" numFmtId="164">
      <sharedItems containsString="0" containsBlank="1" containsNumber="1" containsInteger="1" minValue="109" maxValue="241320"/>
    </cacheField>
    <cacheField name="Nursing/Allied Health Building" numFmtId="164">
      <sharedItems containsString="0" containsBlank="1" containsNumber="1" minValue="25" maxValue="208858"/>
    </cacheField>
    <cacheField name="Lions/LSU Clinics Building" numFmtId="164">
      <sharedItems containsString="0" containsBlank="1" containsNumber="1" minValue="25" maxValue="208198"/>
    </cacheField>
    <cacheField name="MLT Clinical Sciences Research Building" numFmtId="164">
      <sharedItems containsString="0" containsBlank="1" containsNumber="1" minValue="225" maxValue="201714"/>
    </cacheField>
    <cacheField name="Resource Center Building" numFmtId="164">
      <sharedItems containsString="0" containsBlank="1" containsNumber="1" containsInteger="1" minValue="90" maxValue="152594"/>
    </cacheField>
    <cacheField name="Residence Hall" numFmtId="164">
      <sharedItems containsString="0" containsBlank="1" containsNumber="1" containsInteger="1" minValue="75" maxValue="129055"/>
    </cacheField>
    <cacheField name="Stanislaus Hall" numFmtId="164">
      <sharedItems containsString="0" containsBlank="1" containsNumber="1" containsInteger="1" minValue="55" maxValue="116202"/>
    </cacheField>
    <cacheField name="Dental School Administration Building" numFmtId="164">
      <sharedItems containsString="0" containsBlank="1" containsNumber="1" containsInteger="1" minValue="21" maxValue="97175"/>
    </cacheField>
    <cacheField name="Dental School Power Plant" numFmtId="164">
      <sharedItems containsString="0" containsBlank="1" containsNumber="1" containsInteger="1" minValue="344" maxValue="13152"/>
    </cacheField>
    <cacheField name="Central Utility Plant" numFmtId="164">
      <sharedItems containsString="0" containsBlank="1" containsNumber="1" containsInteger="1" minValue="12429" maxValue="12429"/>
    </cacheField>
    <cacheField name="Vivarium 2 (Animal Care)" numFmtId="164">
      <sharedItems containsString="0" containsBlank="1" containsNumber="1" containsInteger="1" minValue="2625" maxValue="2625"/>
    </cacheField>
    <cacheField name="Grand Total" numFmtId="164">
      <sharedItems containsString="0" containsBlank="1" containsNumber="1" minValue="10" maxValue="2726568.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s v="Classroom Facilities"/>
    <x v="0"/>
    <x v="0"/>
    <m/>
    <n v="12108"/>
    <n v="8910"/>
    <m/>
    <n v="3527"/>
    <n v="11235"/>
    <n v="6442"/>
    <n v="2040"/>
    <m/>
    <m/>
    <m/>
    <n v="9972"/>
    <m/>
    <m/>
    <m/>
    <n v="54234"/>
  </r>
  <r>
    <m/>
    <x v="1"/>
    <x v="1"/>
    <m/>
    <n v="1984"/>
    <n v="405"/>
    <m/>
    <m/>
    <n v="1391"/>
    <n v="1599"/>
    <m/>
    <m/>
    <m/>
    <m/>
    <n v="356"/>
    <m/>
    <m/>
    <m/>
    <n v="5735"/>
  </r>
  <r>
    <m/>
    <x v="2"/>
    <x v="2"/>
    <m/>
    <m/>
    <m/>
    <m/>
    <m/>
    <m/>
    <m/>
    <m/>
    <m/>
    <m/>
    <m/>
    <m/>
    <m/>
    <m/>
    <m/>
    <m/>
  </r>
  <r>
    <s v="General-Use Facilities"/>
    <x v="3"/>
    <x v="3"/>
    <m/>
    <m/>
    <m/>
    <m/>
    <m/>
    <m/>
    <m/>
    <m/>
    <m/>
    <m/>
    <m/>
    <n v="299"/>
    <m/>
    <m/>
    <m/>
    <n v="299"/>
  </r>
  <r>
    <m/>
    <x v="4"/>
    <x v="4"/>
    <m/>
    <n v="7335"/>
    <m/>
    <m/>
    <m/>
    <m/>
    <m/>
    <m/>
    <n v="551"/>
    <n v="960"/>
    <m/>
    <n v="2711"/>
    <m/>
    <m/>
    <m/>
    <n v="11557"/>
  </r>
  <r>
    <m/>
    <x v="5"/>
    <x v="5"/>
    <m/>
    <n v="3837"/>
    <m/>
    <m/>
    <m/>
    <m/>
    <m/>
    <m/>
    <m/>
    <m/>
    <m/>
    <m/>
    <m/>
    <m/>
    <m/>
    <n v="3837"/>
  </r>
  <r>
    <m/>
    <x v="6"/>
    <x v="6"/>
    <m/>
    <m/>
    <n v="259"/>
    <m/>
    <n v="2847"/>
    <m/>
    <m/>
    <n v="495"/>
    <m/>
    <m/>
    <m/>
    <m/>
    <m/>
    <m/>
    <m/>
    <n v="3601"/>
  </r>
  <r>
    <m/>
    <x v="7"/>
    <x v="7"/>
    <m/>
    <n v="2733"/>
    <n v="7197"/>
    <m/>
    <n v="640"/>
    <n v="2503"/>
    <n v="2107"/>
    <n v="1193"/>
    <n v="3074"/>
    <n v="1109"/>
    <m/>
    <n v="464"/>
    <m/>
    <m/>
    <m/>
    <n v="21020"/>
  </r>
  <r>
    <m/>
    <x v="8"/>
    <x v="8"/>
    <m/>
    <m/>
    <m/>
    <m/>
    <n v="109"/>
    <n v="275"/>
    <n v="60"/>
    <m/>
    <m/>
    <m/>
    <m/>
    <m/>
    <m/>
    <m/>
    <m/>
    <n v="444"/>
  </r>
  <r>
    <m/>
    <x v="9"/>
    <x v="6"/>
    <m/>
    <n v="287"/>
    <m/>
    <m/>
    <m/>
    <n v="255"/>
    <n v="421"/>
    <m/>
    <n v="806"/>
    <m/>
    <m/>
    <m/>
    <m/>
    <m/>
    <m/>
    <n v="1769"/>
  </r>
  <r>
    <m/>
    <x v="10"/>
    <x v="9"/>
    <m/>
    <n v="3555"/>
    <n v="1055"/>
    <m/>
    <m/>
    <m/>
    <m/>
    <m/>
    <n v="4998"/>
    <m/>
    <n v="2276"/>
    <n v="1910"/>
    <m/>
    <m/>
    <m/>
    <n v="13794"/>
  </r>
  <r>
    <m/>
    <x v="11"/>
    <x v="10"/>
    <m/>
    <n v="935"/>
    <m/>
    <m/>
    <m/>
    <m/>
    <m/>
    <m/>
    <n v="713"/>
    <m/>
    <m/>
    <m/>
    <m/>
    <m/>
    <m/>
    <n v="1648"/>
  </r>
  <r>
    <m/>
    <x v="12"/>
    <x v="11"/>
    <m/>
    <m/>
    <m/>
    <m/>
    <m/>
    <m/>
    <m/>
    <m/>
    <m/>
    <n v="1371"/>
    <m/>
    <m/>
    <m/>
    <m/>
    <m/>
    <n v="1371"/>
  </r>
  <r>
    <m/>
    <x v="13"/>
    <x v="12"/>
    <m/>
    <m/>
    <m/>
    <m/>
    <m/>
    <m/>
    <m/>
    <m/>
    <m/>
    <n v="390"/>
    <m/>
    <m/>
    <m/>
    <m/>
    <m/>
    <n v="390"/>
  </r>
  <r>
    <m/>
    <x v="2"/>
    <x v="2"/>
    <m/>
    <m/>
    <m/>
    <m/>
    <m/>
    <m/>
    <m/>
    <m/>
    <m/>
    <m/>
    <m/>
    <m/>
    <m/>
    <m/>
    <m/>
    <m/>
  </r>
  <r>
    <s v="Health Care Facilities"/>
    <x v="14"/>
    <x v="13"/>
    <m/>
    <m/>
    <m/>
    <m/>
    <m/>
    <m/>
    <n v="76"/>
    <m/>
    <m/>
    <m/>
    <m/>
    <m/>
    <m/>
    <m/>
    <m/>
    <n v="76"/>
  </r>
  <r>
    <m/>
    <x v="15"/>
    <x v="14"/>
    <m/>
    <m/>
    <m/>
    <m/>
    <m/>
    <n v="534"/>
    <m/>
    <m/>
    <m/>
    <m/>
    <m/>
    <m/>
    <m/>
    <m/>
    <m/>
    <n v="534"/>
  </r>
  <r>
    <m/>
    <x v="16"/>
    <x v="15"/>
    <m/>
    <n v="2054"/>
    <m/>
    <m/>
    <n v="4727"/>
    <m/>
    <m/>
    <n v="225"/>
    <m/>
    <m/>
    <m/>
    <m/>
    <m/>
    <m/>
    <m/>
    <n v="7006"/>
  </r>
  <r>
    <m/>
    <x v="17"/>
    <x v="16"/>
    <m/>
    <m/>
    <m/>
    <m/>
    <n v="2839"/>
    <m/>
    <n v="25"/>
    <m/>
    <m/>
    <m/>
    <m/>
    <n v="84"/>
    <m/>
    <m/>
    <m/>
    <n v="2948"/>
  </r>
  <r>
    <m/>
    <x v="18"/>
    <x v="17"/>
    <m/>
    <m/>
    <m/>
    <m/>
    <n v="29205"/>
    <n v="6079"/>
    <m/>
    <m/>
    <m/>
    <m/>
    <m/>
    <n v="586"/>
    <m/>
    <m/>
    <m/>
    <n v="35870"/>
  </r>
  <r>
    <m/>
    <x v="2"/>
    <x v="2"/>
    <m/>
    <m/>
    <m/>
    <m/>
    <m/>
    <m/>
    <m/>
    <m/>
    <m/>
    <m/>
    <m/>
    <m/>
    <m/>
    <m/>
    <m/>
    <m/>
  </r>
  <r>
    <s v="Laboratory Facilities"/>
    <x v="19"/>
    <x v="18"/>
    <m/>
    <n v="18870"/>
    <m/>
    <m/>
    <n v="12041"/>
    <n v="17843"/>
    <m/>
    <m/>
    <m/>
    <m/>
    <m/>
    <m/>
    <m/>
    <m/>
    <m/>
    <n v="48754"/>
  </r>
  <r>
    <m/>
    <x v="20"/>
    <x v="19"/>
    <m/>
    <n v="5132"/>
    <m/>
    <m/>
    <n v="1117"/>
    <n v="1638"/>
    <m/>
    <m/>
    <m/>
    <m/>
    <m/>
    <m/>
    <m/>
    <m/>
    <m/>
    <n v="7887"/>
  </r>
  <r>
    <m/>
    <x v="21"/>
    <x v="18"/>
    <m/>
    <m/>
    <n v="537"/>
    <m/>
    <m/>
    <n v="6523"/>
    <m/>
    <m/>
    <m/>
    <m/>
    <m/>
    <m/>
    <m/>
    <m/>
    <m/>
    <n v="7060"/>
  </r>
  <r>
    <m/>
    <x v="22"/>
    <x v="19"/>
    <m/>
    <m/>
    <n v="10"/>
    <m/>
    <m/>
    <m/>
    <m/>
    <m/>
    <m/>
    <m/>
    <m/>
    <m/>
    <m/>
    <m/>
    <m/>
    <n v="10"/>
  </r>
  <r>
    <m/>
    <x v="23"/>
    <x v="20"/>
    <m/>
    <n v="58819.55"/>
    <n v="2126"/>
    <m/>
    <n v="21026"/>
    <n v="1963"/>
    <n v="30223"/>
    <n v="45886.000000000007"/>
    <m/>
    <m/>
    <m/>
    <m/>
    <m/>
    <m/>
    <m/>
    <n v="160043.55000000002"/>
  </r>
  <r>
    <m/>
    <x v="24"/>
    <x v="21"/>
    <m/>
    <n v="13407"/>
    <n v="1001"/>
    <m/>
    <n v="1359"/>
    <m/>
    <n v="5919"/>
    <n v="11412"/>
    <m/>
    <m/>
    <m/>
    <m/>
    <m/>
    <m/>
    <m/>
    <n v="33098"/>
  </r>
  <r>
    <m/>
    <x v="25"/>
    <x v="18"/>
    <m/>
    <n v="354"/>
    <m/>
    <m/>
    <n v="2155"/>
    <m/>
    <n v="6904"/>
    <m/>
    <n v="935"/>
    <m/>
    <m/>
    <m/>
    <m/>
    <m/>
    <m/>
    <n v="10348"/>
  </r>
  <r>
    <m/>
    <x v="26"/>
    <x v="19"/>
    <m/>
    <m/>
    <m/>
    <m/>
    <n v="132"/>
    <m/>
    <n v="2633"/>
    <m/>
    <m/>
    <m/>
    <m/>
    <m/>
    <m/>
    <m/>
    <m/>
    <n v="2765"/>
  </r>
  <r>
    <m/>
    <x v="2"/>
    <x v="2"/>
    <m/>
    <m/>
    <m/>
    <m/>
    <m/>
    <m/>
    <m/>
    <m/>
    <m/>
    <m/>
    <m/>
    <m/>
    <m/>
    <m/>
    <m/>
    <m/>
  </r>
  <r>
    <s v="Office Facilities"/>
    <x v="27"/>
    <x v="22"/>
    <m/>
    <n v="6895"/>
    <n v="7815"/>
    <m/>
    <n v="4569"/>
    <n v="5269"/>
    <n v="6840"/>
    <n v="3948"/>
    <n v="2208"/>
    <m/>
    <n v="1534"/>
    <n v="1869"/>
    <m/>
    <m/>
    <m/>
    <n v="40947"/>
  </r>
  <r>
    <m/>
    <x v="28"/>
    <x v="23"/>
    <m/>
    <n v="291"/>
    <n v="10"/>
    <m/>
    <m/>
    <n v="100.99999999999999"/>
    <n v="88"/>
    <m/>
    <m/>
    <m/>
    <n v="63"/>
    <n v="21"/>
    <m/>
    <m/>
    <m/>
    <n v="574"/>
  </r>
  <r>
    <m/>
    <x v="29"/>
    <x v="24"/>
    <m/>
    <n v="35095.449999999997"/>
    <n v="68889"/>
    <m/>
    <n v="25840"/>
    <n v="32264"/>
    <n v="31803.999999999996"/>
    <n v="22894"/>
    <n v="33775"/>
    <n v="1290"/>
    <n v="3177"/>
    <n v="5963"/>
    <n v="413"/>
    <m/>
    <m/>
    <n v="261404.45"/>
  </r>
  <r>
    <m/>
    <x v="30"/>
    <x v="25"/>
    <m/>
    <n v="2451"/>
    <n v="7062"/>
    <m/>
    <n v="506"/>
    <n v="4307"/>
    <n v="4203"/>
    <n v="2698.0000000000005"/>
    <n v="1450"/>
    <m/>
    <n v="55"/>
    <n v="362"/>
    <m/>
    <m/>
    <m/>
    <n v="23094"/>
  </r>
  <r>
    <m/>
    <x v="2"/>
    <x v="2"/>
    <m/>
    <m/>
    <m/>
    <m/>
    <m/>
    <m/>
    <m/>
    <m/>
    <m/>
    <m/>
    <m/>
    <m/>
    <m/>
    <m/>
    <m/>
    <m/>
  </r>
  <r>
    <s v="Residential Facilities"/>
    <x v="31"/>
    <x v="26"/>
    <m/>
    <m/>
    <m/>
    <m/>
    <m/>
    <m/>
    <m/>
    <m/>
    <m/>
    <n v="85823"/>
    <n v="28134"/>
    <m/>
    <m/>
    <m/>
    <m/>
    <n v="113957"/>
  </r>
  <r>
    <m/>
    <x v="32"/>
    <x v="27"/>
    <m/>
    <m/>
    <m/>
    <m/>
    <m/>
    <m/>
    <m/>
    <m/>
    <m/>
    <n v="4900"/>
    <m/>
    <m/>
    <m/>
    <m/>
    <m/>
    <n v="4900"/>
  </r>
  <r>
    <m/>
    <x v="33"/>
    <x v="28"/>
    <m/>
    <m/>
    <m/>
    <m/>
    <m/>
    <m/>
    <m/>
    <m/>
    <m/>
    <n v="211"/>
    <m/>
    <m/>
    <m/>
    <m/>
    <m/>
    <n v="211"/>
  </r>
  <r>
    <m/>
    <x v="2"/>
    <x v="2"/>
    <m/>
    <m/>
    <m/>
    <m/>
    <m/>
    <m/>
    <m/>
    <m/>
    <m/>
    <m/>
    <m/>
    <m/>
    <m/>
    <m/>
    <m/>
    <m/>
  </r>
  <r>
    <s v="Special-Use Facilities"/>
    <x v="34"/>
    <x v="29"/>
    <m/>
    <n v="387"/>
    <m/>
    <m/>
    <m/>
    <m/>
    <n v="890"/>
    <n v="8199"/>
    <m/>
    <m/>
    <m/>
    <m/>
    <m/>
    <m/>
    <m/>
    <n v="9476"/>
  </r>
  <r>
    <m/>
    <x v="35"/>
    <x v="30"/>
    <m/>
    <m/>
    <m/>
    <m/>
    <m/>
    <m/>
    <n v="972"/>
    <n v="10786.3"/>
    <m/>
    <m/>
    <m/>
    <m/>
    <m/>
    <m/>
    <m/>
    <n v="11758.3"/>
  </r>
  <r>
    <m/>
    <x v="36"/>
    <x v="31"/>
    <m/>
    <m/>
    <m/>
    <m/>
    <m/>
    <m/>
    <m/>
    <m/>
    <m/>
    <m/>
    <n v="12882"/>
    <m/>
    <m/>
    <m/>
    <m/>
    <n v="12882"/>
  </r>
  <r>
    <m/>
    <x v="37"/>
    <x v="32"/>
    <m/>
    <n v="523"/>
    <n v="168"/>
    <m/>
    <m/>
    <m/>
    <m/>
    <m/>
    <m/>
    <m/>
    <m/>
    <n v="945"/>
    <m/>
    <m/>
    <m/>
    <n v="1636"/>
  </r>
  <r>
    <m/>
    <x v="38"/>
    <x v="33"/>
    <m/>
    <m/>
    <m/>
    <m/>
    <m/>
    <m/>
    <m/>
    <m/>
    <m/>
    <m/>
    <m/>
    <n v="801"/>
    <m/>
    <m/>
    <m/>
    <n v="801"/>
  </r>
  <r>
    <m/>
    <x v="39"/>
    <x v="34"/>
    <m/>
    <m/>
    <m/>
    <m/>
    <m/>
    <n v="107"/>
    <m/>
    <m/>
    <m/>
    <m/>
    <m/>
    <m/>
    <m/>
    <m/>
    <m/>
    <n v="107"/>
  </r>
  <r>
    <m/>
    <x v="40"/>
    <x v="35"/>
    <m/>
    <m/>
    <m/>
    <m/>
    <m/>
    <n v="240"/>
    <m/>
    <m/>
    <m/>
    <m/>
    <m/>
    <m/>
    <m/>
    <m/>
    <m/>
    <n v="240"/>
  </r>
  <r>
    <m/>
    <x v="41"/>
    <x v="36"/>
    <m/>
    <m/>
    <n v="4"/>
    <n v="280000"/>
    <m/>
    <m/>
    <m/>
    <m/>
    <m/>
    <m/>
    <m/>
    <m/>
    <m/>
    <m/>
    <m/>
    <n v="280004"/>
  </r>
  <r>
    <m/>
    <x v="2"/>
    <x v="2"/>
    <m/>
    <m/>
    <m/>
    <m/>
    <m/>
    <m/>
    <m/>
    <m/>
    <m/>
    <m/>
    <m/>
    <m/>
    <m/>
    <m/>
    <m/>
    <m/>
  </r>
  <r>
    <s v="Study Facilities"/>
    <x v="42"/>
    <x v="37"/>
    <m/>
    <m/>
    <m/>
    <m/>
    <m/>
    <m/>
    <m/>
    <m/>
    <n v="22328"/>
    <m/>
    <m/>
    <n v="10709"/>
    <m/>
    <m/>
    <m/>
    <n v="33037"/>
  </r>
  <r>
    <m/>
    <x v="43"/>
    <x v="38"/>
    <m/>
    <m/>
    <n v="1268"/>
    <m/>
    <m/>
    <m/>
    <m/>
    <m/>
    <n v="2435"/>
    <m/>
    <m/>
    <n v="316"/>
    <m/>
    <m/>
    <m/>
    <n v="4019"/>
  </r>
  <r>
    <m/>
    <x v="44"/>
    <x v="39"/>
    <m/>
    <n v="1093"/>
    <m/>
    <m/>
    <m/>
    <n v="2902"/>
    <n v="2502"/>
    <m/>
    <n v="757"/>
    <m/>
    <m/>
    <n v="463"/>
    <m/>
    <m/>
    <m/>
    <n v="7717"/>
  </r>
  <r>
    <m/>
    <x v="45"/>
    <x v="40"/>
    <m/>
    <m/>
    <m/>
    <m/>
    <m/>
    <m/>
    <m/>
    <m/>
    <n v="12639"/>
    <m/>
    <m/>
    <n v="133"/>
    <m/>
    <m/>
    <m/>
    <n v="12772"/>
  </r>
  <r>
    <m/>
    <x v="2"/>
    <x v="2"/>
    <m/>
    <m/>
    <m/>
    <m/>
    <m/>
    <m/>
    <m/>
    <m/>
    <m/>
    <m/>
    <m/>
    <m/>
    <m/>
    <m/>
    <m/>
    <m/>
  </r>
  <r>
    <s v="Supporting Facilities"/>
    <x v="46"/>
    <x v="41"/>
    <m/>
    <n v="889"/>
    <n v="286"/>
    <m/>
    <n v="1268"/>
    <n v="612"/>
    <n v="397"/>
    <n v="289"/>
    <n v="4537"/>
    <n v="75"/>
    <m/>
    <m/>
    <m/>
    <m/>
    <m/>
    <n v="8353"/>
  </r>
  <r>
    <m/>
    <x v="47"/>
    <x v="41"/>
    <m/>
    <n v="145"/>
    <m/>
    <m/>
    <m/>
    <m/>
    <m/>
    <m/>
    <n v="111"/>
    <m/>
    <m/>
    <m/>
    <m/>
    <m/>
    <m/>
    <n v="256"/>
  </r>
  <r>
    <m/>
    <x v="48"/>
    <x v="42"/>
    <m/>
    <n v="9140"/>
    <n v="376"/>
    <m/>
    <n v="4196"/>
    <m/>
    <m/>
    <m/>
    <m/>
    <n v="387"/>
    <m/>
    <n v="90"/>
    <m/>
    <m/>
    <m/>
    <n v="14189"/>
  </r>
  <r>
    <m/>
    <x v="49"/>
    <x v="43"/>
    <m/>
    <n v="1295"/>
    <m/>
    <m/>
    <m/>
    <m/>
    <m/>
    <m/>
    <m/>
    <m/>
    <m/>
    <m/>
    <m/>
    <m/>
    <m/>
    <n v="1295"/>
  </r>
  <r>
    <m/>
    <x v="50"/>
    <x v="44"/>
    <m/>
    <n v="13220"/>
    <n v="24497"/>
    <m/>
    <n v="4710"/>
    <n v="1289"/>
    <n v="1208"/>
    <n v="1834.7"/>
    <n v="583"/>
    <n v="936"/>
    <m/>
    <n v="1095"/>
    <m/>
    <m/>
    <n v="2625"/>
    <n v="51997.7"/>
  </r>
  <r>
    <m/>
    <x v="51"/>
    <x v="45"/>
    <m/>
    <n v="128"/>
    <m/>
    <m/>
    <m/>
    <m/>
    <m/>
    <m/>
    <m/>
    <m/>
    <m/>
    <m/>
    <m/>
    <m/>
    <m/>
    <n v="128"/>
  </r>
  <r>
    <m/>
    <x v="52"/>
    <x v="46"/>
    <n v="392000"/>
    <m/>
    <m/>
    <m/>
    <m/>
    <m/>
    <m/>
    <m/>
    <m/>
    <m/>
    <m/>
    <m/>
    <m/>
    <m/>
    <m/>
    <n v="392000"/>
  </r>
  <r>
    <m/>
    <x v="2"/>
    <x v="2"/>
    <m/>
    <m/>
    <m/>
    <m/>
    <m/>
    <m/>
    <m/>
    <m/>
    <m/>
    <m/>
    <m/>
    <m/>
    <m/>
    <m/>
    <m/>
    <m/>
  </r>
  <r>
    <s v="Unclassified Facilities"/>
    <x v="53"/>
    <x v="47"/>
    <m/>
    <n v="937"/>
    <n v="62570"/>
    <m/>
    <n v="25686"/>
    <n v="7484"/>
    <n v="11560"/>
    <n v="2754"/>
    <n v="8703"/>
    <m/>
    <m/>
    <n v="19291"/>
    <m/>
    <m/>
    <m/>
    <n v="138985"/>
  </r>
  <r>
    <m/>
    <x v="54"/>
    <x v="48"/>
    <m/>
    <n v="130354"/>
    <n v="91246"/>
    <m/>
    <n v="80220"/>
    <n v="91996"/>
    <n v="74005"/>
    <n v="64599"/>
    <n v="39804"/>
    <n v="24081"/>
    <n v="67989"/>
    <n v="35839"/>
    <m/>
    <m/>
    <m/>
    <n v="700133"/>
  </r>
  <r>
    <m/>
    <x v="55"/>
    <x v="48"/>
    <m/>
    <n v="249"/>
    <n v="1815"/>
    <m/>
    <n v="279"/>
    <n v="404"/>
    <n v="785"/>
    <n v="1066"/>
    <n v="840"/>
    <n v="376"/>
    <m/>
    <n v="96"/>
    <m/>
    <m/>
    <m/>
    <n v="5910"/>
  </r>
  <r>
    <m/>
    <x v="56"/>
    <x v="48"/>
    <m/>
    <m/>
    <m/>
    <m/>
    <m/>
    <n v="28"/>
    <m/>
    <m/>
    <m/>
    <m/>
    <m/>
    <m/>
    <m/>
    <m/>
    <m/>
    <n v="28"/>
  </r>
  <r>
    <m/>
    <x v="57"/>
    <x v="48"/>
    <m/>
    <n v="25774"/>
    <n v="13281.380000000001"/>
    <m/>
    <n v="10076"/>
    <n v="7519"/>
    <n v="11660"/>
    <n v="17546"/>
    <n v="8688"/>
    <n v="7146"/>
    <n v="92"/>
    <n v="1977"/>
    <n v="12395"/>
    <n v="12429"/>
    <m/>
    <n v="128583.38"/>
  </r>
  <r>
    <m/>
    <x v="58"/>
    <x v="48"/>
    <m/>
    <n v="5641"/>
    <n v="4123"/>
    <m/>
    <n v="2246"/>
    <n v="4072"/>
    <n v="3715"/>
    <n v="3064"/>
    <n v="2569"/>
    <m/>
    <m/>
    <n v="823"/>
    <m/>
    <m/>
    <m/>
    <n v="26253"/>
  </r>
  <r>
    <m/>
    <x v="59"/>
    <x v="48"/>
    <m/>
    <n v="142"/>
    <n v="85"/>
    <m/>
    <m/>
    <n v="25"/>
    <n v="1160"/>
    <n v="785"/>
    <n v="90"/>
    <m/>
    <m/>
    <m/>
    <n v="344"/>
    <m/>
    <m/>
    <n v="2631"/>
  </r>
  <r>
    <m/>
    <x v="50"/>
    <x v="48"/>
    <m/>
    <n v="191"/>
    <m/>
    <m/>
    <m/>
    <m/>
    <m/>
    <m/>
    <m/>
    <m/>
    <m/>
    <m/>
    <m/>
    <m/>
    <m/>
    <n v="191"/>
  </r>
  <r>
    <m/>
    <x v="2"/>
    <x v="2"/>
    <m/>
    <m/>
    <m/>
    <m/>
    <m/>
    <m/>
    <m/>
    <m/>
    <m/>
    <m/>
    <m/>
    <m/>
    <m/>
    <m/>
    <m/>
    <m/>
  </r>
  <r>
    <s v="Grand Total"/>
    <x v="2"/>
    <x v="2"/>
    <n v="392000"/>
    <n v="366251"/>
    <n v="304995.38"/>
    <n v="280000"/>
    <n v="241320"/>
    <n v="208858"/>
    <n v="208198"/>
    <n v="201714"/>
    <n v="152594"/>
    <n v="129055"/>
    <n v="116202"/>
    <n v="97175"/>
    <n v="13152"/>
    <n v="12429"/>
    <n v="2625"/>
    <n v="2726568.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3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84" firstHeaderRow="1" firstDataRow="1" firstDataCol="1"/>
  <pivotFields count="19">
    <pivotField showAll="0"/>
    <pivotField axis="axisRow" showAll="0">
      <items count="61">
        <item x="53"/>
        <item x="34"/>
        <item x="35"/>
        <item x="31"/>
        <item x="32"/>
        <item x="3"/>
        <item x="36"/>
        <item x="37"/>
        <item x="38"/>
        <item x="54"/>
        <item x="19"/>
        <item x="20"/>
        <item x="0"/>
        <item x="1"/>
        <item x="39"/>
        <item x="40"/>
        <item x="27"/>
        <item x="28"/>
        <item x="55"/>
        <item x="46"/>
        <item x="47"/>
        <item x="56"/>
        <item x="4"/>
        <item x="5"/>
        <item x="21"/>
        <item x="22"/>
        <item x="6"/>
        <item x="7"/>
        <item x="8"/>
        <item x="57"/>
        <item x="9"/>
        <item x="10"/>
        <item x="11"/>
        <item x="23"/>
        <item x="24"/>
        <item x="29"/>
        <item x="30"/>
        <item x="42"/>
        <item x="41"/>
        <item x="14"/>
        <item x="43"/>
        <item x="58"/>
        <item x="15"/>
        <item x="44"/>
        <item x="12"/>
        <item x="13"/>
        <item x="16"/>
        <item x="48"/>
        <item x="49"/>
        <item x="25"/>
        <item x="26"/>
        <item x="45"/>
        <item x="59"/>
        <item x="50"/>
        <item x="51"/>
        <item x="17"/>
        <item x="33"/>
        <item x="18"/>
        <item x="52"/>
        <item x="2"/>
        <item t="default"/>
      </items>
    </pivotField>
    <pivotField axis="axisRow" showAll="0">
      <items count="51">
        <item x="0"/>
        <item x="1"/>
        <item x="18"/>
        <item x="19"/>
        <item x="20"/>
        <item x="21"/>
        <item x="24"/>
        <item x="25"/>
        <item x="22"/>
        <item x="23"/>
        <item x="39"/>
        <item x="40"/>
        <item x="37"/>
        <item x="38"/>
        <item x="31"/>
        <item x="32"/>
        <item x="33"/>
        <item x="34"/>
        <item x="35"/>
        <item x="29"/>
        <item x="30"/>
        <item h="1" x="36"/>
        <item x="6"/>
        <item x="3"/>
        <item m="1" x="49"/>
        <item h="1" x="4"/>
        <item h="1" x="5"/>
        <item x="7"/>
        <item x="8"/>
        <item h="1" x="9"/>
        <item h="1" x="10"/>
        <item x="11"/>
        <item x="12"/>
        <item x="41"/>
        <item x="42"/>
        <item x="43"/>
        <item x="44"/>
        <item x="45"/>
        <item h="1" x="46"/>
        <item x="17"/>
        <item x="15"/>
        <item x="16"/>
        <item x="14"/>
        <item h="1" x="28"/>
        <item h="1" x="26"/>
        <item h="1" x="27"/>
        <item h="1" x="47"/>
        <item h="1" x="2"/>
        <item h="1" x="48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2"/>
    <field x="1"/>
  </rowFields>
  <rowItems count="81">
    <i>
      <x/>
    </i>
    <i r="1">
      <x v="12"/>
    </i>
    <i>
      <x v="1"/>
    </i>
    <i r="1">
      <x v="13"/>
    </i>
    <i>
      <x v="2"/>
    </i>
    <i r="1">
      <x v="10"/>
    </i>
    <i r="1">
      <x v="24"/>
    </i>
    <i r="1">
      <x v="49"/>
    </i>
    <i>
      <x v="3"/>
    </i>
    <i r="1">
      <x v="11"/>
    </i>
    <i r="1">
      <x v="25"/>
    </i>
    <i r="1">
      <x v="50"/>
    </i>
    <i>
      <x v="4"/>
    </i>
    <i r="1">
      <x v="33"/>
    </i>
    <i>
      <x v="5"/>
    </i>
    <i r="1">
      <x v="34"/>
    </i>
    <i>
      <x v="6"/>
    </i>
    <i r="1">
      <x v="35"/>
    </i>
    <i>
      <x v="7"/>
    </i>
    <i r="1">
      <x v="36"/>
    </i>
    <i>
      <x v="8"/>
    </i>
    <i r="1">
      <x v="16"/>
    </i>
    <i>
      <x v="9"/>
    </i>
    <i r="1">
      <x v="17"/>
    </i>
    <i>
      <x v="10"/>
    </i>
    <i r="1">
      <x v="43"/>
    </i>
    <i>
      <x v="11"/>
    </i>
    <i r="1">
      <x v="51"/>
    </i>
    <i>
      <x v="12"/>
    </i>
    <i r="1">
      <x v="37"/>
    </i>
    <i>
      <x v="13"/>
    </i>
    <i r="1">
      <x v="40"/>
    </i>
    <i>
      <x v="14"/>
    </i>
    <i r="1">
      <x v="6"/>
    </i>
    <i>
      <x v="15"/>
    </i>
    <i r="1">
      <x v="7"/>
    </i>
    <i>
      <x v="16"/>
    </i>
    <i r="1">
      <x v="8"/>
    </i>
    <i>
      <x v="17"/>
    </i>
    <i r="1">
      <x v="14"/>
    </i>
    <i>
      <x v="18"/>
    </i>
    <i r="1">
      <x v="15"/>
    </i>
    <i>
      <x v="19"/>
    </i>
    <i r="1">
      <x v="1"/>
    </i>
    <i>
      <x v="20"/>
    </i>
    <i r="1">
      <x v="2"/>
    </i>
    <i>
      <x v="22"/>
    </i>
    <i r="1">
      <x v="26"/>
    </i>
    <i r="1">
      <x v="30"/>
    </i>
    <i>
      <x v="23"/>
    </i>
    <i r="1">
      <x v="5"/>
    </i>
    <i>
      <x v="27"/>
    </i>
    <i r="1">
      <x v="27"/>
    </i>
    <i>
      <x v="28"/>
    </i>
    <i r="1">
      <x v="28"/>
    </i>
    <i>
      <x v="31"/>
    </i>
    <i r="1">
      <x v="44"/>
    </i>
    <i>
      <x v="32"/>
    </i>
    <i r="1">
      <x v="45"/>
    </i>
    <i>
      <x v="33"/>
    </i>
    <i r="1">
      <x v="19"/>
    </i>
    <i r="1">
      <x v="20"/>
    </i>
    <i>
      <x v="34"/>
    </i>
    <i r="1">
      <x v="47"/>
    </i>
    <i>
      <x v="35"/>
    </i>
    <i r="1">
      <x v="48"/>
    </i>
    <i>
      <x v="36"/>
    </i>
    <i r="1">
      <x v="53"/>
    </i>
    <i>
      <x v="37"/>
    </i>
    <i r="1">
      <x v="54"/>
    </i>
    <i>
      <x v="39"/>
    </i>
    <i r="1">
      <x v="57"/>
    </i>
    <i>
      <x v="40"/>
    </i>
    <i r="1">
      <x v="46"/>
    </i>
    <i>
      <x v="41"/>
    </i>
    <i r="1">
      <x v="55"/>
    </i>
    <i>
      <x v="42"/>
    </i>
    <i r="1">
      <x v="42"/>
    </i>
    <i>
      <x v="49"/>
    </i>
    <i r="1">
      <x v="39"/>
    </i>
    <i t="grand">
      <x/>
    </i>
  </rowItems>
  <colItems count="1">
    <i/>
  </colItems>
  <dataFields count="1">
    <dataField name="Sum of Grand Total" fld="18" baseField="2" baseItem="0"/>
  </dataFields>
  <formats count="1"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" dT="2019-09-04T15:40:55.31" personId="{596701EE-9F14-4615-B9C6-FF91E418E821}" id="{3CDE6204-4B55-428B-BE94-CADC7DCE4A4D}">
    <text>Please update the State Share Rate for HSCS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02"/>
  <sheetViews>
    <sheetView workbookViewId="0">
      <pane xSplit="2" ySplit="3" topLeftCell="C77" activePane="bottomRight" state="frozen"/>
      <selection pane="topRight" activeCell="C1" sqref="C1"/>
      <selection pane="bottomLeft" activeCell="A4" sqref="A4"/>
      <selection pane="bottomRight" activeCell="H84" sqref="H84"/>
    </sheetView>
  </sheetViews>
  <sheetFormatPr defaultColWidth="8.85546875" defaultRowHeight="15" x14ac:dyDescent="0.25"/>
  <cols>
    <col min="1" max="1" width="33.42578125" bestFit="1" customWidth="1"/>
    <col min="2" max="2" width="17.140625" bestFit="1" customWidth="1"/>
  </cols>
  <sheetData>
    <row r="3" spans="1:7" x14ac:dyDescent="0.25">
      <c r="A3" s="17" t="s">
        <v>105</v>
      </c>
      <c r="B3" t="s">
        <v>106</v>
      </c>
      <c r="C3" t="s">
        <v>116</v>
      </c>
      <c r="D3" t="s">
        <v>100</v>
      </c>
      <c r="E3" t="s">
        <v>53</v>
      </c>
      <c r="F3" t="s">
        <v>117</v>
      </c>
      <c r="G3" t="s">
        <v>118</v>
      </c>
    </row>
    <row r="4" spans="1:7" x14ac:dyDescent="0.25">
      <c r="A4" s="18">
        <v>100</v>
      </c>
      <c r="B4">
        <v>54234</v>
      </c>
      <c r="C4">
        <f>GETPIVOTDATA("Grand Total",$A$3,"NCHEMS Classification",100)</f>
        <v>54234</v>
      </c>
    </row>
    <row r="5" spans="1:7" x14ac:dyDescent="0.25">
      <c r="A5" s="27" t="s">
        <v>21</v>
      </c>
      <c r="B5">
        <v>54234</v>
      </c>
    </row>
    <row r="6" spans="1:7" x14ac:dyDescent="0.25">
      <c r="A6" s="18">
        <v>115</v>
      </c>
      <c r="B6">
        <v>5735</v>
      </c>
      <c r="C6">
        <f>GETPIVOTDATA("Grand Total",$A$3,"NCHEMS Classification",115)</f>
        <v>5735</v>
      </c>
    </row>
    <row r="7" spans="1:7" x14ac:dyDescent="0.25">
      <c r="A7" s="27" t="s">
        <v>22</v>
      </c>
      <c r="B7">
        <v>5735</v>
      </c>
    </row>
    <row r="8" spans="1:7" x14ac:dyDescent="0.25">
      <c r="A8" s="18">
        <v>210</v>
      </c>
      <c r="B8">
        <v>66162</v>
      </c>
      <c r="C8">
        <f>GETPIVOTDATA("Grand Total",$A$3,"NCHEMS Classification",210)</f>
        <v>66162</v>
      </c>
    </row>
    <row r="9" spans="1:7" x14ac:dyDescent="0.25">
      <c r="A9" s="27" t="s">
        <v>42</v>
      </c>
      <c r="B9">
        <v>48754</v>
      </c>
    </row>
    <row r="10" spans="1:7" x14ac:dyDescent="0.25">
      <c r="A10" s="27" t="s">
        <v>44</v>
      </c>
      <c r="B10">
        <v>7060</v>
      </c>
    </row>
    <row r="11" spans="1:7" x14ac:dyDescent="0.25">
      <c r="A11" s="27" t="s">
        <v>48</v>
      </c>
      <c r="B11">
        <v>10348</v>
      </c>
    </row>
    <row r="12" spans="1:7" x14ac:dyDescent="0.25">
      <c r="A12" s="18">
        <v>215</v>
      </c>
      <c r="B12">
        <v>10662</v>
      </c>
      <c r="C12">
        <f>GETPIVOTDATA("Grand Total",$A$3,"NCHEMS Classification",215)</f>
        <v>10662</v>
      </c>
    </row>
    <row r="13" spans="1:7" x14ac:dyDescent="0.25">
      <c r="A13" s="27" t="s">
        <v>43</v>
      </c>
      <c r="B13">
        <v>7887</v>
      </c>
    </row>
    <row r="14" spans="1:7" x14ac:dyDescent="0.25">
      <c r="A14" s="27" t="s">
        <v>45</v>
      </c>
      <c r="B14">
        <v>10</v>
      </c>
    </row>
    <row r="15" spans="1:7" x14ac:dyDescent="0.25">
      <c r="A15" s="27" t="s">
        <v>49</v>
      </c>
      <c r="B15">
        <v>2765</v>
      </c>
    </row>
    <row r="16" spans="1:7" x14ac:dyDescent="0.25">
      <c r="A16" s="18">
        <v>250</v>
      </c>
      <c r="B16">
        <v>160043.55000000002</v>
      </c>
      <c r="D16">
        <f>GETPIVOTDATA("Grand Total",$A$3,"NCHEMS Classification",250)</f>
        <v>160043.55000000002</v>
      </c>
    </row>
    <row r="17" spans="1:7" x14ac:dyDescent="0.25">
      <c r="A17" s="27" t="s">
        <v>46</v>
      </c>
      <c r="B17">
        <v>160043.55000000002</v>
      </c>
    </row>
    <row r="18" spans="1:7" x14ac:dyDescent="0.25">
      <c r="A18" s="18">
        <v>255</v>
      </c>
      <c r="B18">
        <v>33098</v>
      </c>
      <c r="D18">
        <f>GETPIVOTDATA("Grand Total",$A$3,"NCHEMS Classification",255)</f>
        <v>33098</v>
      </c>
    </row>
    <row r="19" spans="1:7" x14ac:dyDescent="0.25">
      <c r="A19" s="27" t="s">
        <v>47</v>
      </c>
      <c r="B19">
        <v>33098</v>
      </c>
    </row>
    <row r="20" spans="1:7" x14ac:dyDescent="0.25">
      <c r="A20" s="18">
        <v>310</v>
      </c>
      <c r="B20">
        <v>261404.45</v>
      </c>
      <c r="E20">
        <f>GETPIVOTDATA("Grand Total",$A$3,"NCHEMS Classification",310)</f>
        <v>261404.45</v>
      </c>
    </row>
    <row r="21" spans="1:7" x14ac:dyDescent="0.25">
      <c r="A21" s="27" t="s">
        <v>53</v>
      </c>
      <c r="B21">
        <v>261404.45</v>
      </c>
    </row>
    <row r="22" spans="1:7" x14ac:dyDescent="0.25">
      <c r="A22" s="18">
        <v>315</v>
      </c>
      <c r="B22">
        <v>23094</v>
      </c>
      <c r="E22">
        <f>GETPIVOTDATA("Grand Total",$A$3,"NCHEMS Classification",315)</f>
        <v>23094</v>
      </c>
    </row>
    <row r="23" spans="1:7" x14ac:dyDescent="0.25">
      <c r="A23" s="27" t="s">
        <v>54</v>
      </c>
      <c r="B23">
        <v>23094</v>
      </c>
    </row>
    <row r="24" spans="1:7" x14ac:dyDescent="0.25">
      <c r="A24" s="18">
        <v>350</v>
      </c>
      <c r="B24">
        <v>40947</v>
      </c>
      <c r="E24">
        <f>GETPIVOTDATA("Grand Total",$A$3,"NCHEMS Classification",350)</f>
        <v>40947</v>
      </c>
    </row>
    <row r="25" spans="1:7" x14ac:dyDescent="0.25">
      <c r="A25" s="27" t="s">
        <v>51</v>
      </c>
      <c r="B25">
        <v>40947</v>
      </c>
    </row>
    <row r="26" spans="1:7" x14ac:dyDescent="0.25">
      <c r="A26" s="18">
        <v>355</v>
      </c>
      <c r="B26">
        <v>574</v>
      </c>
      <c r="E26">
        <f>GETPIVOTDATA("Grand Total",$A$3,"NCHEMS Classification",355)</f>
        <v>574</v>
      </c>
    </row>
    <row r="27" spans="1:7" x14ac:dyDescent="0.25">
      <c r="A27" s="27" t="s">
        <v>52</v>
      </c>
      <c r="B27">
        <v>574</v>
      </c>
    </row>
    <row r="28" spans="1:7" x14ac:dyDescent="0.25">
      <c r="A28" s="18">
        <v>410</v>
      </c>
      <c r="B28">
        <v>7717</v>
      </c>
      <c r="G28">
        <f>GETPIVOTDATA("Grand Total",$A$3,"NCHEMS Classification",410)</f>
        <v>7717</v>
      </c>
    </row>
    <row r="29" spans="1:7" x14ac:dyDescent="0.25">
      <c r="A29" s="27" t="s">
        <v>71</v>
      </c>
      <c r="B29">
        <v>7717</v>
      </c>
    </row>
    <row r="30" spans="1:7" x14ac:dyDescent="0.25">
      <c r="A30" s="18">
        <v>420</v>
      </c>
      <c r="B30">
        <v>12772</v>
      </c>
      <c r="G30">
        <f>GETPIVOTDATA("Grand Total",$A$3,"NCHEMS Classification",420)</f>
        <v>12772</v>
      </c>
    </row>
    <row r="31" spans="1:7" x14ac:dyDescent="0.25">
      <c r="A31" s="27" t="s">
        <v>72</v>
      </c>
      <c r="B31">
        <v>12772</v>
      </c>
    </row>
    <row r="32" spans="1:7" x14ac:dyDescent="0.25">
      <c r="A32" s="18">
        <v>430</v>
      </c>
      <c r="B32">
        <v>33037</v>
      </c>
      <c r="G32">
        <f>GETPIVOTDATA("Grand Total",$A$3,"NCHEMS Classification",430)</f>
        <v>33037</v>
      </c>
    </row>
    <row r="33" spans="1:7" x14ac:dyDescent="0.25">
      <c r="A33" s="27" t="s">
        <v>69</v>
      </c>
      <c r="B33">
        <v>33037</v>
      </c>
    </row>
    <row r="34" spans="1:7" x14ac:dyDescent="0.25">
      <c r="A34" s="18">
        <v>440</v>
      </c>
      <c r="B34">
        <v>4019</v>
      </c>
      <c r="G34">
        <f>GETPIVOTDATA("Grand Total",$A$3,"NCHEMS Classification",440)</f>
        <v>4019</v>
      </c>
    </row>
    <row r="35" spans="1:7" x14ac:dyDescent="0.25">
      <c r="A35" s="27" t="s">
        <v>70</v>
      </c>
      <c r="B35">
        <v>4019</v>
      </c>
    </row>
    <row r="36" spans="1:7" x14ac:dyDescent="0.25">
      <c r="A36" s="18">
        <v>520</v>
      </c>
      <c r="B36">
        <v>12882</v>
      </c>
      <c r="C36">
        <f>GETPIVOTDATA("Grand Total",$A$3,"NCHEMS Classification",520)</f>
        <v>12882</v>
      </c>
    </row>
    <row r="37" spans="1:7" x14ac:dyDescent="0.25">
      <c r="A37" s="27" t="s">
        <v>62</v>
      </c>
      <c r="B37">
        <v>12882</v>
      </c>
    </row>
    <row r="38" spans="1:7" x14ac:dyDescent="0.25">
      <c r="A38" s="18">
        <v>530</v>
      </c>
      <c r="B38">
        <v>1636</v>
      </c>
      <c r="C38">
        <f>GETPIVOTDATA("Grand Total",$A$3,"NCHEMS Classification",530)</f>
        <v>1636</v>
      </c>
    </row>
    <row r="39" spans="1:7" x14ac:dyDescent="0.25">
      <c r="A39" s="27" t="s">
        <v>63</v>
      </c>
      <c r="B39">
        <v>1636</v>
      </c>
    </row>
    <row r="40" spans="1:7" x14ac:dyDescent="0.25">
      <c r="A40" s="18">
        <v>535</v>
      </c>
      <c r="B40">
        <v>801</v>
      </c>
      <c r="C40">
        <f>GETPIVOTDATA("Grand Total",$A$3,"NCHEMS Classification",535)</f>
        <v>801</v>
      </c>
    </row>
    <row r="41" spans="1:7" x14ac:dyDescent="0.25">
      <c r="A41" s="27" t="s">
        <v>64</v>
      </c>
      <c r="B41">
        <v>801</v>
      </c>
    </row>
    <row r="42" spans="1:7" x14ac:dyDescent="0.25">
      <c r="A42" s="18">
        <v>540</v>
      </c>
      <c r="B42">
        <v>107</v>
      </c>
      <c r="C42">
        <f>GETPIVOTDATA("Grand Total",$A$3,"NCHEMS Classification",540)</f>
        <v>107</v>
      </c>
    </row>
    <row r="43" spans="1:7" x14ac:dyDescent="0.25">
      <c r="A43" s="27" t="s">
        <v>65</v>
      </c>
      <c r="B43">
        <v>107</v>
      </c>
    </row>
    <row r="44" spans="1:7" x14ac:dyDescent="0.25">
      <c r="A44" s="18">
        <v>545</v>
      </c>
      <c r="B44">
        <v>240</v>
      </c>
      <c r="C44">
        <f>GETPIVOTDATA("Grand Total",$A$3,"NCHEMS Classification",545)</f>
        <v>240</v>
      </c>
    </row>
    <row r="45" spans="1:7" x14ac:dyDescent="0.25">
      <c r="A45" s="27" t="s">
        <v>66</v>
      </c>
      <c r="B45">
        <v>240</v>
      </c>
    </row>
    <row r="46" spans="1:7" x14ac:dyDescent="0.25">
      <c r="A46" s="18">
        <v>570</v>
      </c>
      <c r="B46">
        <v>9476</v>
      </c>
      <c r="C46">
        <f>GETPIVOTDATA("Grand Total",$A$3,"NCHEMS Classification",570)</f>
        <v>9476</v>
      </c>
    </row>
    <row r="47" spans="1:7" x14ac:dyDescent="0.25">
      <c r="A47" s="27" t="s">
        <v>60</v>
      </c>
      <c r="B47">
        <v>9476</v>
      </c>
    </row>
    <row r="48" spans="1:7" x14ac:dyDescent="0.25">
      <c r="A48" s="18">
        <v>575</v>
      </c>
      <c r="B48">
        <v>11758.3</v>
      </c>
      <c r="C48">
        <f>GETPIVOTDATA("Grand Total",$A$3,"NCHEMS Classification",575)</f>
        <v>11758.3</v>
      </c>
    </row>
    <row r="49" spans="1:7" x14ac:dyDescent="0.25">
      <c r="A49" s="27" t="s">
        <v>61</v>
      </c>
      <c r="B49">
        <v>11758.3</v>
      </c>
    </row>
    <row r="50" spans="1:7" x14ac:dyDescent="0.25">
      <c r="A50" s="18">
        <v>600</v>
      </c>
      <c r="B50">
        <v>5370</v>
      </c>
      <c r="C50">
        <f>GETPIVOTDATA("Grand Total",$A$3,"NCHEMS Classification",600)</f>
        <v>5370</v>
      </c>
    </row>
    <row r="51" spans="1:7" x14ac:dyDescent="0.25">
      <c r="A51" s="27" t="s">
        <v>27</v>
      </c>
      <c r="B51">
        <v>3601</v>
      </c>
    </row>
    <row r="52" spans="1:7" x14ac:dyDescent="0.25">
      <c r="A52" s="27" t="s">
        <v>30</v>
      </c>
      <c r="B52">
        <v>1769</v>
      </c>
    </row>
    <row r="53" spans="1:7" x14ac:dyDescent="0.25">
      <c r="A53" s="18">
        <v>615</v>
      </c>
      <c r="B53">
        <v>299</v>
      </c>
      <c r="C53">
        <f>GETPIVOTDATA("Grand Total",$A$3,"NCHEMS Classification",615)</f>
        <v>299</v>
      </c>
    </row>
    <row r="54" spans="1:7" x14ac:dyDescent="0.25">
      <c r="A54" s="27" t="s">
        <v>24</v>
      </c>
      <c r="B54">
        <v>299</v>
      </c>
    </row>
    <row r="55" spans="1:7" x14ac:dyDescent="0.25">
      <c r="A55" s="18">
        <v>650</v>
      </c>
      <c r="B55">
        <v>21020</v>
      </c>
      <c r="G55">
        <f>GETPIVOTDATA("Grand Total",$A$3,"NCHEMS Classification",650)</f>
        <v>21020</v>
      </c>
    </row>
    <row r="56" spans="1:7" x14ac:dyDescent="0.25">
      <c r="A56" s="27" t="s">
        <v>28</v>
      </c>
      <c r="B56">
        <v>21020</v>
      </c>
    </row>
    <row r="57" spans="1:7" x14ac:dyDescent="0.25">
      <c r="A57" s="18">
        <v>655</v>
      </c>
      <c r="B57">
        <v>444</v>
      </c>
      <c r="G57">
        <f>GETPIVOTDATA("Grand Total",$A$3,"NCHEMS Classification",655)</f>
        <v>444</v>
      </c>
    </row>
    <row r="58" spans="1:7" x14ac:dyDescent="0.25">
      <c r="A58" s="27" t="s">
        <v>29</v>
      </c>
      <c r="B58">
        <v>444</v>
      </c>
    </row>
    <row r="59" spans="1:7" x14ac:dyDescent="0.25">
      <c r="A59" s="18">
        <v>670</v>
      </c>
      <c r="B59">
        <v>1371</v>
      </c>
      <c r="C59">
        <f>GETPIVOTDATA("Grand Total",$A$3,"NCHEMS Classification",670)</f>
        <v>1371</v>
      </c>
    </row>
    <row r="60" spans="1:7" x14ac:dyDescent="0.25">
      <c r="A60" s="27" t="s">
        <v>33</v>
      </c>
      <c r="B60">
        <v>1371</v>
      </c>
    </row>
    <row r="61" spans="1:7" x14ac:dyDescent="0.25">
      <c r="A61" s="18">
        <v>675</v>
      </c>
      <c r="B61">
        <v>390</v>
      </c>
      <c r="C61">
        <f>GETPIVOTDATA("Grand Total",$A$3,"NCHEMS Classification",675)</f>
        <v>390</v>
      </c>
    </row>
    <row r="62" spans="1:7" x14ac:dyDescent="0.25">
      <c r="A62" s="27" t="s">
        <v>34</v>
      </c>
      <c r="B62">
        <v>390</v>
      </c>
    </row>
    <row r="63" spans="1:7" x14ac:dyDescent="0.25">
      <c r="A63" s="18">
        <v>710</v>
      </c>
      <c r="B63">
        <v>8609</v>
      </c>
      <c r="G63">
        <f>GETPIVOTDATA("Grand Total",$A$3,"NCHEMS Classification",710)</f>
        <v>8609</v>
      </c>
    </row>
    <row r="64" spans="1:7" x14ac:dyDescent="0.25">
      <c r="A64" s="27" t="s">
        <v>74</v>
      </c>
      <c r="B64">
        <v>8353</v>
      </c>
    </row>
    <row r="65" spans="1:7" x14ac:dyDescent="0.25">
      <c r="A65" s="27" t="s">
        <v>75</v>
      </c>
      <c r="B65">
        <v>256</v>
      </c>
    </row>
    <row r="66" spans="1:7" x14ac:dyDescent="0.25">
      <c r="A66" s="18">
        <v>720</v>
      </c>
      <c r="B66">
        <v>14189</v>
      </c>
      <c r="G66">
        <f>GETPIVOTDATA("Grand Total",$A$3,"NCHEMS Classification",720)</f>
        <v>14189</v>
      </c>
    </row>
    <row r="67" spans="1:7" x14ac:dyDescent="0.25">
      <c r="A67" s="27" t="s">
        <v>76</v>
      </c>
      <c r="B67">
        <v>14189</v>
      </c>
    </row>
    <row r="68" spans="1:7" x14ac:dyDescent="0.25">
      <c r="A68" s="18">
        <v>725</v>
      </c>
      <c r="B68">
        <v>1295</v>
      </c>
      <c r="G68">
        <f>GETPIVOTDATA("Grand Total",$A$3,"NCHEMS Classification",725)</f>
        <v>1295</v>
      </c>
    </row>
    <row r="69" spans="1:7" x14ac:dyDescent="0.25">
      <c r="A69" s="27" t="s">
        <v>77</v>
      </c>
      <c r="B69">
        <v>1295</v>
      </c>
    </row>
    <row r="70" spans="1:7" x14ac:dyDescent="0.25">
      <c r="A70" s="18">
        <v>730</v>
      </c>
      <c r="B70">
        <v>51997.7</v>
      </c>
      <c r="G70">
        <f>GETPIVOTDATA("Grand Total",$A$3,"NCHEMS Classification",730)</f>
        <v>51997.7</v>
      </c>
    </row>
    <row r="71" spans="1:7" x14ac:dyDescent="0.25">
      <c r="A71" s="27" t="s">
        <v>78</v>
      </c>
      <c r="B71">
        <v>51997.7</v>
      </c>
    </row>
    <row r="72" spans="1:7" x14ac:dyDescent="0.25">
      <c r="A72" s="18">
        <v>735</v>
      </c>
      <c r="B72">
        <v>128</v>
      </c>
      <c r="G72">
        <f>GETPIVOTDATA("Grand Total",$A$3,"NCHEMS Classification",735)</f>
        <v>128</v>
      </c>
    </row>
    <row r="73" spans="1:7" x14ac:dyDescent="0.25">
      <c r="A73" s="27" t="s">
        <v>79</v>
      </c>
      <c r="B73">
        <v>128</v>
      </c>
    </row>
    <row r="74" spans="1:7" x14ac:dyDescent="0.25">
      <c r="A74" s="18">
        <v>850</v>
      </c>
      <c r="B74">
        <v>35870</v>
      </c>
      <c r="F74">
        <f>GETPIVOTDATA("Grand Total",$A$3,"NCHEMS Classification",850)</f>
        <v>35870</v>
      </c>
    </row>
    <row r="75" spans="1:7" x14ac:dyDescent="0.25">
      <c r="A75" s="27" t="s">
        <v>40</v>
      </c>
      <c r="B75">
        <v>35870</v>
      </c>
    </row>
    <row r="76" spans="1:7" x14ac:dyDescent="0.25">
      <c r="A76" s="18">
        <v>860</v>
      </c>
      <c r="B76">
        <v>7006</v>
      </c>
      <c r="F76">
        <f>GETPIVOTDATA("Grand Total",$A$3,"NCHEMS Classification",860)</f>
        <v>7006</v>
      </c>
    </row>
    <row r="77" spans="1:7" x14ac:dyDescent="0.25">
      <c r="A77" s="27" t="s">
        <v>38</v>
      </c>
      <c r="B77">
        <v>7006</v>
      </c>
    </row>
    <row r="78" spans="1:7" x14ac:dyDescent="0.25">
      <c r="A78" s="18">
        <v>870</v>
      </c>
      <c r="B78">
        <v>2948</v>
      </c>
      <c r="F78">
        <f>GETPIVOTDATA("Grand Total",$A$3,"NCHEMS Classification",870)</f>
        <v>2948</v>
      </c>
    </row>
    <row r="79" spans="1:7" x14ac:dyDescent="0.25">
      <c r="A79" s="27" t="s">
        <v>39</v>
      </c>
      <c r="B79">
        <v>2948</v>
      </c>
    </row>
    <row r="80" spans="1:7" x14ac:dyDescent="0.25">
      <c r="A80" s="18">
        <v>880</v>
      </c>
      <c r="B80">
        <v>534</v>
      </c>
      <c r="F80">
        <f>GETPIVOTDATA("Grand Total",$A$3,"NCHEMS Classification",880)</f>
        <v>534</v>
      </c>
    </row>
    <row r="81" spans="1:8" x14ac:dyDescent="0.25">
      <c r="A81" s="27" t="s">
        <v>37</v>
      </c>
      <c r="B81">
        <v>534</v>
      </c>
    </row>
    <row r="82" spans="1:8" x14ac:dyDescent="0.25">
      <c r="A82" s="18">
        <v>820</v>
      </c>
      <c r="B82">
        <v>76</v>
      </c>
      <c r="F82">
        <f>GETPIVOTDATA("Grand Total",$A$3,"NCHEMS Classification",820)</f>
        <v>76</v>
      </c>
    </row>
    <row r="83" spans="1:8" x14ac:dyDescent="0.25">
      <c r="A83" s="27" t="s">
        <v>36</v>
      </c>
      <c r="B83">
        <v>76</v>
      </c>
    </row>
    <row r="84" spans="1:8" x14ac:dyDescent="0.25">
      <c r="A84" s="18" t="s">
        <v>19</v>
      </c>
      <c r="B84" s="20">
        <v>901946</v>
      </c>
      <c r="C84" s="20">
        <f>SUM(C4:C83)</f>
        <v>181123.3</v>
      </c>
      <c r="D84" s="20">
        <f t="shared" ref="D84:G84" si="0">SUM(D4:D83)</f>
        <v>193141.55000000002</v>
      </c>
      <c r="E84" s="20">
        <f t="shared" si="0"/>
        <v>326019.45</v>
      </c>
      <c r="F84" s="20">
        <f t="shared" si="0"/>
        <v>46434</v>
      </c>
      <c r="G84" s="20">
        <f t="shared" si="0"/>
        <v>155227.70000000001</v>
      </c>
      <c r="H84" s="20">
        <f>SUM(C84:G84)</f>
        <v>901946</v>
      </c>
    </row>
    <row r="102" spans="3:8" x14ac:dyDescent="0.25">
      <c r="C102" s="20">
        <f>SUM(C4:C101)</f>
        <v>362246.6</v>
      </c>
      <c r="D102" s="20">
        <f t="shared" ref="D102" si="1">SUM(D4:D101)</f>
        <v>386283.10000000003</v>
      </c>
      <c r="E102" s="20">
        <f t="shared" ref="E102" si="2">SUM(E4:E101)</f>
        <v>652038.9</v>
      </c>
      <c r="F102" s="20">
        <f t="shared" ref="F102" si="3">SUM(F4:F101)</f>
        <v>92868</v>
      </c>
      <c r="G102" s="20">
        <f t="shared" ref="G102" si="4">SUM(G4:G101)</f>
        <v>310455.40000000002</v>
      </c>
      <c r="H102" s="20">
        <f t="shared" ref="H102" si="5">SUM(H4:H101)</f>
        <v>901946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7"/>
  <sheetViews>
    <sheetView showGridLines="0" zoomScale="80" zoomScaleNormal="80" workbookViewId="0">
      <pane xSplit="2" ySplit="5" topLeftCell="N59" activePane="bottomRight" state="frozen"/>
      <selection activeCell="G73" sqref="G73"/>
      <selection pane="topRight" activeCell="G73" sqref="G73"/>
      <selection pane="bottomLeft" activeCell="G73" sqref="G73"/>
      <selection pane="bottomRight" activeCell="F52" sqref="F52"/>
    </sheetView>
  </sheetViews>
  <sheetFormatPr defaultColWidth="8.85546875" defaultRowHeight="12.75" x14ac:dyDescent="0.2"/>
  <cols>
    <col min="1" max="1" width="23.28515625" style="1" bestFit="1" customWidth="1"/>
    <col min="2" max="2" width="34.7109375" style="1" customWidth="1"/>
    <col min="3" max="3" width="24.140625" style="1" bestFit="1" customWidth="1"/>
    <col min="4" max="4" width="16.28515625" style="1" customWidth="1"/>
    <col min="5" max="5" width="15.28515625" style="1" customWidth="1"/>
    <col min="6" max="6" width="14" style="1" customWidth="1"/>
    <col min="7" max="7" width="12.7109375" style="1" bestFit="1" customWidth="1"/>
    <col min="8" max="8" width="10.28515625" style="1" bestFit="1" customWidth="1"/>
    <col min="9" max="9" width="15.28515625" style="1" bestFit="1" customWidth="1"/>
    <col min="10" max="10" width="11.85546875" style="1" bestFit="1" customWidth="1"/>
    <col min="11" max="11" width="13.140625" style="1" customWidth="1"/>
    <col min="12" max="12" width="12.42578125" style="1" bestFit="1" customWidth="1"/>
    <col min="13" max="13" width="12" style="1" bestFit="1" customWidth="1"/>
    <col min="14" max="14" width="13.85546875" style="1" customWidth="1"/>
    <col min="15" max="15" width="15.7109375" style="1" customWidth="1"/>
    <col min="16" max="16" width="10.28515625" style="1" bestFit="1" customWidth="1"/>
    <col min="17" max="17" width="10" style="1" bestFit="1" customWidth="1"/>
    <col min="18" max="18" width="11.7109375" style="1" customWidth="1"/>
    <col min="19" max="19" width="13.140625" style="1" bestFit="1" customWidth="1"/>
    <col min="20" max="20" width="19.7109375" style="1" bestFit="1" customWidth="1"/>
    <col min="21" max="21" width="20.140625" style="1" bestFit="1" customWidth="1"/>
    <col min="22" max="22" width="15.42578125" style="1" bestFit="1" customWidth="1"/>
    <col min="23" max="23" width="8" style="1" bestFit="1" customWidth="1"/>
    <col min="24" max="24" width="6.85546875" style="1" bestFit="1" customWidth="1"/>
    <col min="25" max="25" width="11.140625" style="1" bestFit="1" customWidth="1"/>
    <col min="26" max="256" width="9.140625" style="1"/>
    <col min="257" max="257" width="9.42578125" style="1" customWidth="1"/>
    <col min="258" max="258" width="44.7109375" style="1" customWidth="1"/>
    <col min="259" max="259" width="14.85546875" style="1" bestFit="1" customWidth="1"/>
    <col min="260" max="260" width="14.42578125" style="1" bestFit="1" customWidth="1"/>
    <col min="261" max="261" width="11.7109375" style="1" bestFit="1" customWidth="1"/>
    <col min="262" max="262" width="12.42578125" style="1" bestFit="1" customWidth="1"/>
    <col min="263" max="263" width="9.42578125" style="1" bestFit="1" customWidth="1"/>
    <col min="264" max="264" width="15.140625" style="1" bestFit="1" customWidth="1"/>
    <col min="265" max="265" width="11.7109375" style="1" bestFit="1" customWidth="1"/>
    <col min="266" max="266" width="10.85546875" style="1" bestFit="1" customWidth="1"/>
    <col min="267" max="267" width="12.42578125" style="1" bestFit="1" customWidth="1"/>
    <col min="268" max="268" width="10.7109375" style="1" bestFit="1" customWidth="1"/>
    <col min="269" max="269" width="11.85546875" style="1" bestFit="1" customWidth="1"/>
    <col min="270" max="270" width="14.42578125" style="1" bestFit="1" customWidth="1"/>
    <col min="271" max="271" width="11.85546875" style="1" bestFit="1" customWidth="1"/>
    <col min="272" max="272" width="8.85546875" style="1" bestFit="1" customWidth="1"/>
    <col min="273" max="273" width="9.85546875" style="1" bestFit="1" customWidth="1"/>
    <col min="274" max="274" width="10.42578125" style="1" bestFit="1" customWidth="1"/>
    <col min="275" max="275" width="11.140625" style="1" customWidth="1"/>
    <col min="276" max="276" width="19.7109375" style="1" bestFit="1" customWidth="1"/>
    <col min="277" max="277" width="20.140625" style="1" bestFit="1" customWidth="1"/>
    <col min="278" max="278" width="15.42578125" style="1" bestFit="1" customWidth="1"/>
    <col min="279" max="279" width="8" style="1" bestFit="1" customWidth="1"/>
    <col min="280" max="280" width="6.85546875" style="1" bestFit="1" customWidth="1"/>
    <col min="281" max="281" width="11.140625" style="1" bestFit="1" customWidth="1"/>
    <col min="282" max="512" width="9.140625" style="1"/>
    <col min="513" max="513" width="9.42578125" style="1" customWidth="1"/>
    <col min="514" max="514" width="44.7109375" style="1" customWidth="1"/>
    <col min="515" max="515" width="14.85546875" style="1" bestFit="1" customWidth="1"/>
    <col min="516" max="516" width="14.42578125" style="1" bestFit="1" customWidth="1"/>
    <col min="517" max="517" width="11.7109375" style="1" bestFit="1" customWidth="1"/>
    <col min="518" max="518" width="12.42578125" style="1" bestFit="1" customWidth="1"/>
    <col min="519" max="519" width="9.42578125" style="1" bestFit="1" customWidth="1"/>
    <col min="520" max="520" width="15.140625" style="1" bestFit="1" customWidth="1"/>
    <col min="521" max="521" width="11.7109375" style="1" bestFit="1" customWidth="1"/>
    <col min="522" max="522" width="10.85546875" style="1" bestFit="1" customWidth="1"/>
    <col min="523" max="523" width="12.42578125" style="1" bestFit="1" customWidth="1"/>
    <col min="524" max="524" width="10.7109375" style="1" bestFit="1" customWidth="1"/>
    <col min="525" max="525" width="11.85546875" style="1" bestFit="1" customWidth="1"/>
    <col min="526" max="526" width="14.42578125" style="1" bestFit="1" customWidth="1"/>
    <col min="527" max="527" width="11.85546875" style="1" bestFit="1" customWidth="1"/>
    <col min="528" max="528" width="8.85546875" style="1" bestFit="1" customWidth="1"/>
    <col min="529" max="529" width="9.85546875" style="1" bestFit="1" customWidth="1"/>
    <col min="530" max="530" width="10.42578125" style="1" bestFit="1" customWidth="1"/>
    <col min="531" max="531" width="11.140625" style="1" customWidth="1"/>
    <col min="532" max="532" width="19.7109375" style="1" bestFit="1" customWidth="1"/>
    <col min="533" max="533" width="20.140625" style="1" bestFit="1" customWidth="1"/>
    <col min="534" max="534" width="15.42578125" style="1" bestFit="1" customWidth="1"/>
    <col min="535" max="535" width="8" style="1" bestFit="1" customWidth="1"/>
    <col min="536" max="536" width="6.85546875" style="1" bestFit="1" customWidth="1"/>
    <col min="537" max="537" width="11.140625" style="1" bestFit="1" customWidth="1"/>
    <col min="538" max="768" width="9.140625" style="1"/>
    <col min="769" max="769" width="9.42578125" style="1" customWidth="1"/>
    <col min="770" max="770" width="44.7109375" style="1" customWidth="1"/>
    <col min="771" max="771" width="14.85546875" style="1" bestFit="1" customWidth="1"/>
    <col min="772" max="772" width="14.42578125" style="1" bestFit="1" customWidth="1"/>
    <col min="773" max="773" width="11.7109375" style="1" bestFit="1" customWidth="1"/>
    <col min="774" max="774" width="12.42578125" style="1" bestFit="1" customWidth="1"/>
    <col min="775" max="775" width="9.42578125" style="1" bestFit="1" customWidth="1"/>
    <col min="776" max="776" width="15.140625" style="1" bestFit="1" customWidth="1"/>
    <col min="777" max="777" width="11.7109375" style="1" bestFit="1" customWidth="1"/>
    <col min="778" max="778" width="10.85546875" style="1" bestFit="1" customWidth="1"/>
    <col min="779" max="779" width="12.42578125" style="1" bestFit="1" customWidth="1"/>
    <col min="780" max="780" width="10.7109375" style="1" bestFit="1" customWidth="1"/>
    <col min="781" max="781" width="11.85546875" style="1" bestFit="1" customWidth="1"/>
    <col min="782" max="782" width="14.42578125" style="1" bestFit="1" customWidth="1"/>
    <col min="783" max="783" width="11.85546875" style="1" bestFit="1" customWidth="1"/>
    <col min="784" max="784" width="8.85546875" style="1" bestFit="1" customWidth="1"/>
    <col min="785" max="785" width="9.85546875" style="1" bestFit="1" customWidth="1"/>
    <col min="786" max="786" width="10.42578125" style="1" bestFit="1" customWidth="1"/>
    <col min="787" max="787" width="11.140625" style="1" customWidth="1"/>
    <col min="788" max="788" width="19.7109375" style="1" bestFit="1" customWidth="1"/>
    <col min="789" max="789" width="20.140625" style="1" bestFit="1" customWidth="1"/>
    <col min="790" max="790" width="15.42578125" style="1" bestFit="1" customWidth="1"/>
    <col min="791" max="791" width="8" style="1" bestFit="1" customWidth="1"/>
    <col min="792" max="792" width="6.85546875" style="1" bestFit="1" customWidth="1"/>
    <col min="793" max="793" width="11.140625" style="1" bestFit="1" customWidth="1"/>
    <col min="794" max="1024" width="9.140625" style="1"/>
    <col min="1025" max="1025" width="9.42578125" style="1" customWidth="1"/>
    <col min="1026" max="1026" width="44.7109375" style="1" customWidth="1"/>
    <col min="1027" max="1027" width="14.85546875" style="1" bestFit="1" customWidth="1"/>
    <col min="1028" max="1028" width="14.42578125" style="1" bestFit="1" customWidth="1"/>
    <col min="1029" max="1029" width="11.7109375" style="1" bestFit="1" customWidth="1"/>
    <col min="1030" max="1030" width="12.42578125" style="1" bestFit="1" customWidth="1"/>
    <col min="1031" max="1031" width="9.42578125" style="1" bestFit="1" customWidth="1"/>
    <col min="1032" max="1032" width="15.140625" style="1" bestFit="1" customWidth="1"/>
    <col min="1033" max="1033" width="11.7109375" style="1" bestFit="1" customWidth="1"/>
    <col min="1034" max="1034" width="10.85546875" style="1" bestFit="1" customWidth="1"/>
    <col min="1035" max="1035" width="12.42578125" style="1" bestFit="1" customWidth="1"/>
    <col min="1036" max="1036" width="10.7109375" style="1" bestFit="1" customWidth="1"/>
    <col min="1037" max="1037" width="11.85546875" style="1" bestFit="1" customWidth="1"/>
    <col min="1038" max="1038" width="14.42578125" style="1" bestFit="1" customWidth="1"/>
    <col min="1039" max="1039" width="11.85546875" style="1" bestFit="1" customWidth="1"/>
    <col min="1040" max="1040" width="8.85546875" style="1" bestFit="1" customWidth="1"/>
    <col min="1041" max="1041" width="9.85546875" style="1" bestFit="1" customWidth="1"/>
    <col min="1042" max="1042" width="10.42578125" style="1" bestFit="1" customWidth="1"/>
    <col min="1043" max="1043" width="11.140625" style="1" customWidth="1"/>
    <col min="1044" max="1044" width="19.7109375" style="1" bestFit="1" customWidth="1"/>
    <col min="1045" max="1045" width="20.140625" style="1" bestFit="1" customWidth="1"/>
    <col min="1046" max="1046" width="15.42578125" style="1" bestFit="1" customWidth="1"/>
    <col min="1047" max="1047" width="8" style="1" bestFit="1" customWidth="1"/>
    <col min="1048" max="1048" width="6.85546875" style="1" bestFit="1" customWidth="1"/>
    <col min="1049" max="1049" width="11.140625" style="1" bestFit="1" customWidth="1"/>
    <col min="1050" max="1280" width="9.140625" style="1"/>
    <col min="1281" max="1281" width="9.42578125" style="1" customWidth="1"/>
    <col min="1282" max="1282" width="44.7109375" style="1" customWidth="1"/>
    <col min="1283" max="1283" width="14.85546875" style="1" bestFit="1" customWidth="1"/>
    <col min="1284" max="1284" width="14.42578125" style="1" bestFit="1" customWidth="1"/>
    <col min="1285" max="1285" width="11.7109375" style="1" bestFit="1" customWidth="1"/>
    <col min="1286" max="1286" width="12.42578125" style="1" bestFit="1" customWidth="1"/>
    <col min="1287" max="1287" width="9.42578125" style="1" bestFit="1" customWidth="1"/>
    <col min="1288" max="1288" width="15.140625" style="1" bestFit="1" customWidth="1"/>
    <col min="1289" max="1289" width="11.7109375" style="1" bestFit="1" customWidth="1"/>
    <col min="1290" max="1290" width="10.85546875" style="1" bestFit="1" customWidth="1"/>
    <col min="1291" max="1291" width="12.42578125" style="1" bestFit="1" customWidth="1"/>
    <col min="1292" max="1292" width="10.7109375" style="1" bestFit="1" customWidth="1"/>
    <col min="1293" max="1293" width="11.85546875" style="1" bestFit="1" customWidth="1"/>
    <col min="1294" max="1294" width="14.42578125" style="1" bestFit="1" customWidth="1"/>
    <col min="1295" max="1295" width="11.85546875" style="1" bestFit="1" customWidth="1"/>
    <col min="1296" max="1296" width="8.85546875" style="1" bestFit="1" customWidth="1"/>
    <col min="1297" max="1297" width="9.85546875" style="1" bestFit="1" customWidth="1"/>
    <col min="1298" max="1298" width="10.42578125" style="1" bestFit="1" customWidth="1"/>
    <col min="1299" max="1299" width="11.140625" style="1" customWidth="1"/>
    <col min="1300" max="1300" width="19.7109375" style="1" bestFit="1" customWidth="1"/>
    <col min="1301" max="1301" width="20.140625" style="1" bestFit="1" customWidth="1"/>
    <col min="1302" max="1302" width="15.42578125" style="1" bestFit="1" customWidth="1"/>
    <col min="1303" max="1303" width="8" style="1" bestFit="1" customWidth="1"/>
    <col min="1304" max="1304" width="6.85546875" style="1" bestFit="1" customWidth="1"/>
    <col min="1305" max="1305" width="11.140625" style="1" bestFit="1" customWidth="1"/>
    <col min="1306" max="1536" width="9.140625" style="1"/>
    <col min="1537" max="1537" width="9.42578125" style="1" customWidth="1"/>
    <col min="1538" max="1538" width="44.7109375" style="1" customWidth="1"/>
    <col min="1539" max="1539" width="14.85546875" style="1" bestFit="1" customWidth="1"/>
    <col min="1540" max="1540" width="14.42578125" style="1" bestFit="1" customWidth="1"/>
    <col min="1541" max="1541" width="11.7109375" style="1" bestFit="1" customWidth="1"/>
    <col min="1542" max="1542" width="12.42578125" style="1" bestFit="1" customWidth="1"/>
    <col min="1543" max="1543" width="9.42578125" style="1" bestFit="1" customWidth="1"/>
    <col min="1544" max="1544" width="15.140625" style="1" bestFit="1" customWidth="1"/>
    <col min="1545" max="1545" width="11.7109375" style="1" bestFit="1" customWidth="1"/>
    <col min="1546" max="1546" width="10.85546875" style="1" bestFit="1" customWidth="1"/>
    <col min="1547" max="1547" width="12.42578125" style="1" bestFit="1" customWidth="1"/>
    <col min="1548" max="1548" width="10.7109375" style="1" bestFit="1" customWidth="1"/>
    <col min="1549" max="1549" width="11.85546875" style="1" bestFit="1" customWidth="1"/>
    <col min="1550" max="1550" width="14.42578125" style="1" bestFit="1" customWidth="1"/>
    <col min="1551" max="1551" width="11.85546875" style="1" bestFit="1" customWidth="1"/>
    <col min="1552" max="1552" width="8.85546875" style="1" bestFit="1" customWidth="1"/>
    <col min="1553" max="1553" width="9.85546875" style="1" bestFit="1" customWidth="1"/>
    <col min="1554" max="1554" width="10.42578125" style="1" bestFit="1" customWidth="1"/>
    <col min="1555" max="1555" width="11.140625" style="1" customWidth="1"/>
    <col min="1556" max="1556" width="19.7109375" style="1" bestFit="1" customWidth="1"/>
    <col min="1557" max="1557" width="20.140625" style="1" bestFit="1" customWidth="1"/>
    <col min="1558" max="1558" width="15.42578125" style="1" bestFit="1" customWidth="1"/>
    <col min="1559" max="1559" width="8" style="1" bestFit="1" customWidth="1"/>
    <col min="1560" max="1560" width="6.85546875" style="1" bestFit="1" customWidth="1"/>
    <col min="1561" max="1561" width="11.140625" style="1" bestFit="1" customWidth="1"/>
    <col min="1562" max="1792" width="9.140625" style="1"/>
    <col min="1793" max="1793" width="9.42578125" style="1" customWidth="1"/>
    <col min="1794" max="1794" width="44.7109375" style="1" customWidth="1"/>
    <col min="1795" max="1795" width="14.85546875" style="1" bestFit="1" customWidth="1"/>
    <col min="1796" max="1796" width="14.42578125" style="1" bestFit="1" customWidth="1"/>
    <col min="1797" max="1797" width="11.7109375" style="1" bestFit="1" customWidth="1"/>
    <col min="1798" max="1798" width="12.42578125" style="1" bestFit="1" customWidth="1"/>
    <col min="1799" max="1799" width="9.42578125" style="1" bestFit="1" customWidth="1"/>
    <col min="1800" max="1800" width="15.140625" style="1" bestFit="1" customWidth="1"/>
    <col min="1801" max="1801" width="11.7109375" style="1" bestFit="1" customWidth="1"/>
    <col min="1802" max="1802" width="10.85546875" style="1" bestFit="1" customWidth="1"/>
    <col min="1803" max="1803" width="12.42578125" style="1" bestFit="1" customWidth="1"/>
    <col min="1804" max="1804" width="10.7109375" style="1" bestFit="1" customWidth="1"/>
    <col min="1805" max="1805" width="11.85546875" style="1" bestFit="1" customWidth="1"/>
    <col min="1806" max="1806" width="14.42578125" style="1" bestFit="1" customWidth="1"/>
    <col min="1807" max="1807" width="11.85546875" style="1" bestFit="1" customWidth="1"/>
    <col min="1808" max="1808" width="8.85546875" style="1" bestFit="1" customWidth="1"/>
    <col min="1809" max="1809" width="9.85546875" style="1" bestFit="1" customWidth="1"/>
    <col min="1810" max="1810" width="10.42578125" style="1" bestFit="1" customWidth="1"/>
    <col min="1811" max="1811" width="11.140625" style="1" customWidth="1"/>
    <col min="1812" max="1812" width="19.7109375" style="1" bestFit="1" customWidth="1"/>
    <col min="1813" max="1813" width="20.140625" style="1" bestFit="1" customWidth="1"/>
    <col min="1814" max="1814" width="15.42578125" style="1" bestFit="1" customWidth="1"/>
    <col min="1815" max="1815" width="8" style="1" bestFit="1" customWidth="1"/>
    <col min="1816" max="1816" width="6.85546875" style="1" bestFit="1" customWidth="1"/>
    <col min="1817" max="1817" width="11.140625" style="1" bestFit="1" customWidth="1"/>
    <col min="1818" max="2048" width="9.140625" style="1"/>
    <col min="2049" max="2049" width="9.42578125" style="1" customWidth="1"/>
    <col min="2050" max="2050" width="44.7109375" style="1" customWidth="1"/>
    <col min="2051" max="2051" width="14.85546875" style="1" bestFit="1" customWidth="1"/>
    <col min="2052" max="2052" width="14.42578125" style="1" bestFit="1" customWidth="1"/>
    <col min="2053" max="2053" width="11.7109375" style="1" bestFit="1" customWidth="1"/>
    <col min="2054" max="2054" width="12.42578125" style="1" bestFit="1" customWidth="1"/>
    <col min="2055" max="2055" width="9.42578125" style="1" bestFit="1" customWidth="1"/>
    <col min="2056" max="2056" width="15.140625" style="1" bestFit="1" customWidth="1"/>
    <col min="2057" max="2057" width="11.7109375" style="1" bestFit="1" customWidth="1"/>
    <col min="2058" max="2058" width="10.85546875" style="1" bestFit="1" customWidth="1"/>
    <col min="2059" max="2059" width="12.42578125" style="1" bestFit="1" customWidth="1"/>
    <col min="2060" max="2060" width="10.7109375" style="1" bestFit="1" customWidth="1"/>
    <col min="2061" max="2061" width="11.85546875" style="1" bestFit="1" customWidth="1"/>
    <col min="2062" max="2062" width="14.42578125" style="1" bestFit="1" customWidth="1"/>
    <col min="2063" max="2063" width="11.85546875" style="1" bestFit="1" customWidth="1"/>
    <col min="2064" max="2064" width="8.85546875" style="1" bestFit="1" customWidth="1"/>
    <col min="2065" max="2065" width="9.85546875" style="1" bestFit="1" customWidth="1"/>
    <col min="2066" max="2066" width="10.42578125" style="1" bestFit="1" customWidth="1"/>
    <col min="2067" max="2067" width="11.140625" style="1" customWidth="1"/>
    <col min="2068" max="2068" width="19.7109375" style="1" bestFit="1" customWidth="1"/>
    <col min="2069" max="2069" width="20.140625" style="1" bestFit="1" customWidth="1"/>
    <col min="2070" max="2070" width="15.42578125" style="1" bestFit="1" customWidth="1"/>
    <col min="2071" max="2071" width="8" style="1" bestFit="1" customWidth="1"/>
    <col min="2072" max="2072" width="6.85546875" style="1" bestFit="1" customWidth="1"/>
    <col min="2073" max="2073" width="11.140625" style="1" bestFit="1" customWidth="1"/>
    <col min="2074" max="2304" width="9.140625" style="1"/>
    <col min="2305" max="2305" width="9.42578125" style="1" customWidth="1"/>
    <col min="2306" max="2306" width="44.7109375" style="1" customWidth="1"/>
    <col min="2307" max="2307" width="14.85546875" style="1" bestFit="1" customWidth="1"/>
    <col min="2308" max="2308" width="14.42578125" style="1" bestFit="1" customWidth="1"/>
    <col min="2309" max="2309" width="11.7109375" style="1" bestFit="1" customWidth="1"/>
    <col min="2310" max="2310" width="12.42578125" style="1" bestFit="1" customWidth="1"/>
    <col min="2311" max="2311" width="9.42578125" style="1" bestFit="1" customWidth="1"/>
    <col min="2312" max="2312" width="15.140625" style="1" bestFit="1" customWidth="1"/>
    <col min="2313" max="2313" width="11.7109375" style="1" bestFit="1" customWidth="1"/>
    <col min="2314" max="2314" width="10.85546875" style="1" bestFit="1" customWidth="1"/>
    <col min="2315" max="2315" width="12.42578125" style="1" bestFit="1" customWidth="1"/>
    <col min="2316" max="2316" width="10.7109375" style="1" bestFit="1" customWidth="1"/>
    <col min="2317" max="2317" width="11.85546875" style="1" bestFit="1" customWidth="1"/>
    <col min="2318" max="2318" width="14.42578125" style="1" bestFit="1" customWidth="1"/>
    <col min="2319" max="2319" width="11.85546875" style="1" bestFit="1" customWidth="1"/>
    <col min="2320" max="2320" width="8.85546875" style="1" bestFit="1" customWidth="1"/>
    <col min="2321" max="2321" width="9.85546875" style="1" bestFit="1" customWidth="1"/>
    <col min="2322" max="2322" width="10.42578125" style="1" bestFit="1" customWidth="1"/>
    <col min="2323" max="2323" width="11.140625" style="1" customWidth="1"/>
    <col min="2324" max="2324" width="19.7109375" style="1" bestFit="1" customWidth="1"/>
    <col min="2325" max="2325" width="20.140625" style="1" bestFit="1" customWidth="1"/>
    <col min="2326" max="2326" width="15.42578125" style="1" bestFit="1" customWidth="1"/>
    <col min="2327" max="2327" width="8" style="1" bestFit="1" customWidth="1"/>
    <col min="2328" max="2328" width="6.85546875" style="1" bestFit="1" customWidth="1"/>
    <col min="2329" max="2329" width="11.140625" style="1" bestFit="1" customWidth="1"/>
    <col min="2330" max="2560" width="9.140625" style="1"/>
    <col min="2561" max="2561" width="9.42578125" style="1" customWidth="1"/>
    <col min="2562" max="2562" width="44.7109375" style="1" customWidth="1"/>
    <col min="2563" max="2563" width="14.85546875" style="1" bestFit="1" customWidth="1"/>
    <col min="2564" max="2564" width="14.42578125" style="1" bestFit="1" customWidth="1"/>
    <col min="2565" max="2565" width="11.7109375" style="1" bestFit="1" customWidth="1"/>
    <col min="2566" max="2566" width="12.42578125" style="1" bestFit="1" customWidth="1"/>
    <col min="2567" max="2567" width="9.42578125" style="1" bestFit="1" customWidth="1"/>
    <col min="2568" max="2568" width="15.140625" style="1" bestFit="1" customWidth="1"/>
    <col min="2569" max="2569" width="11.7109375" style="1" bestFit="1" customWidth="1"/>
    <col min="2570" max="2570" width="10.85546875" style="1" bestFit="1" customWidth="1"/>
    <col min="2571" max="2571" width="12.42578125" style="1" bestFit="1" customWidth="1"/>
    <col min="2572" max="2572" width="10.7109375" style="1" bestFit="1" customWidth="1"/>
    <col min="2573" max="2573" width="11.85546875" style="1" bestFit="1" customWidth="1"/>
    <col min="2574" max="2574" width="14.42578125" style="1" bestFit="1" customWidth="1"/>
    <col min="2575" max="2575" width="11.85546875" style="1" bestFit="1" customWidth="1"/>
    <col min="2576" max="2576" width="8.85546875" style="1" bestFit="1" customWidth="1"/>
    <col min="2577" max="2577" width="9.85546875" style="1" bestFit="1" customWidth="1"/>
    <col min="2578" max="2578" width="10.42578125" style="1" bestFit="1" customWidth="1"/>
    <col min="2579" max="2579" width="11.140625" style="1" customWidth="1"/>
    <col min="2580" max="2580" width="19.7109375" style="1" bestFit="1" customWidth="1"/>
    <col min="2581" max="2581" width="20.140625" style="1" bestFit="1" customWidth="1"/>
    <col min="2582" max="2582" width="15.42578125" style="1" bestFit="1" customWidth="1"/>
    <col min="2583" max="2583" width="8" style="1" bestFit="1" customWidth="1"/>
    <col min="2584" max="2584" width="6.85546875" style="1" bestFit="1" customWidth="1"/>
    <col min="2585" max="2585" width="11.140625" style="1" bestFit="1" customWidth="1"/>
    <col min="2586" max="2816" width="9.140625" style="1"/>
    <col min="2817" max="2817" width="9.42578125" style="1" customWidth="1"/>
    <col min="2818" max="2818" width="44.7109375" style="1" customWidth="1"/>
    <col min="2819" max="2819" width="14.85546875" style="1" bestFit="1" customWidth="1"/>
    <col min="2820" max="2820" width="14.42578125" style="1" bestFit="1" customWidth="1"/>
    <col min="2821" max="2821" width="11.7109375" style="1" bestFit="1" customWidth="1"/>
    <col min="2822" max="2822" width="12.42578125" style="1" bestFit="1" customWidth="1"/>
    <col min="2823" max="2823" width="9.42578125" style="1" bestFit="1" customWidth="1"/>
    <col min="2824" max="2824" width="15.140625" style="1" bestFit="1" customWidth="1"/>
    <col min="2825" max="2825" width="11.7109375" style="1" bestFit="1" customWidth="1"/>
    <col min="2826" max="2826" width="10.85546875" style="1" bestFit="1" customWidth="1"/>
    <col min="2827" max="2827" width="12.42578125" style="1" bestFit="1" customWidth="1"/>
    <col min="2828" max="2828" width="10.7109375" style="1" bestFit="1" customWidth="1"/>
    <col min="2829" max="2829" width="11.85546875" style="1" bestFit="1" customWidth="1"/>
    <col min="2830" max="2830" width="14.42578125" style="1" bestFit="1" customWidth="1"/>
    <col min="2831" max="2831" width="11.85546875" style="1" bestFit="1" customWidth="1"/>
    <col min="2832" max="2832" width="8.85546875" style="1" bestFit="1" customWidth="1"/>
    <col min="2833" max="2833" width="9.85546875" style="1" bestFit="1" customWidth="1"/>
    <col min="2834" max="2834" width="10.42578125" style="1" bestFit="1" customWidth="1"/>
    <col min="2835" max="2835" width="11.140625" style="1" customWidth="1"/>
    <col min="2836" max="2836" width="19.7109375" style="1" bestFit="1" customWidth="1"/>
    <col min="2837" max="2837" width="20.140625" style="1" bestFit="1" customWidth="1"/>
    <col min="2838" max="2838" width="15.42578125" style="1" bestFit="1" customWidth="1"/>
    <col min="2839" max="2839" width="8" style="1" bestFit="1" customWidth="1"/>
    <col min="2840" max="2840" width="6.85546875" style="1" bestFit="1" customWidth="1"/>
    <col min="2841" max="2841" width="11.140625" style="1" bestFit="1" customWidth="1"/>
    <col min="2842" max="3072" width="9.140625" style="1"/>
    <col min="3073" max="3073" width="9.42578125" style="1" customWidth="1"/>
    <col min="3074" max="3074" width="44.7109375" style="1" customWidth="1"/>
    <col min="3075" max="3075" width="14.85546875" style="1" bestFit="1" customWidth="1"/>
    <col min="3076" max="3076" width="14.42578125" style="1" bestFit="1" customWidth="1"/>
    <col min="3077" max="3077" width="11.7109375" style="1" bestFit="1" customWidth="1"/>
    <col min="3078" max="3078" width="12.42578125" style="1" bestFit="1" customWidth="1"/>
    <col min="3079" max="3079" width="9.42578125" style="1" bestFit="1" customWidth="1"/>
    <col min="3080" max="3080" width="15.140625" style="1" bestFit="1" customWidth="1"/>
    <col min="3081" max="3081" width="11.7109375" style="1" bestFit="1" customWidth="1"/>
    <col min="3082" max="3082" width="10.85546875" style="1" bestFit="1" customWidth="1"/>
    <col min="3083" max="3083" width="12.42578125" style="1" bestFit="1" customWidth="1"/>
    <col min="3084" max="3084" width="10.7109375" style="1" bestFit="1" customWidth="1"/>
    <col min="3085" max="3085" width="11.85546875" style="1" bestFit="1" customWidth="1"/>
    <col min="3086" max="3086" width="14.42578125" style="1" bestFit="1" customWidth="1"/>
    <col min="3087" max="3087" width="11.85546875" style="1" bestFit="1" customWidth="1"/>
    <col min="3088" max="3088" width="8.85546875" style="1" bestFit="1" customWidth="1"/>
    <col min="3089" max="3089" width="9.85546875" style="1" bestFit="1" customWidth="1"/>
    <col min="3090" max="3090" width="10.42578125" style="1" bestFit="1" customWidth="1"/>
    <col min="3091" max="3091" width="11.140625" style="1" customWidth="1"/>
    <col min="3092" max="3092" width="19.7109375" style="1" bestFit="1" customWidth="1"/>
    <col min="3093" max="3093" width="20.140625" style="1" bestFit="1" customWidth="1"/>
    <col min="3094" max="3094" width="15.42578125" style="1" bestFit="1" customWidth="1"/>
    <col min="3095" max="3095" width="8" style="1" bestFit="1" customWidth="1"/>
    <col min="3096" max="3096" width="6.85546875" style="1" bestFit="1" customWidth="1"/>
    <col min="3097" max="3097" width="11.140625" style="1" bestFit="1" customWidth="1"/>
    <col min="3098" max="3328" width="9.140625" style="1"/>
    <col min="3329" max="3329" width="9.42578125" style="1" customWidth="1"/>
    <col min="3330" max="3330" width="44.7109375" style="1" customWidth="1"/>
    <col min="3331" max="3331" width="14.85546875" style="1" bestFit="1" customWidth="1"/>
    <col min="3332" max="3332" width="14.42578125" style="1" bestFit="1" customWidth="1"/>
    <col min="3333" max="3333" width="11.7109375" style="1" bestFit="1" customWidth="1"/>
    <col min="3334" max="3334" width="12.42578125" style="1" bestFit="1" customWidth="1"/>
    <col min="3335" max="3335" width="9.42578125" style="1" bestFit="1" customWidth="1"/>
    <col min="3336" max="3336" width="15.140625" style="1" bestFit="1" customWidth="1"/>
    <col min="3337" max="3337" width="11.7109375" style="1" bestFit="1" customWidth="1"/>
    <col min="3338" max="3338" width="10.85546875" style="1" bestFit="1" customWidth="1"/>
    <col min="3339" max="3339" width="12.42578125" style="1" bestFit="1" customWidth="1"/>
    <col min="3340" max="3340" width="10.7109375" style="1" bestFit="1" customWidth="1"/>
    <col min="3341" max="3341" width="11.85546875" style="1" bestFit="1" customWidth="1"/>
    <col min="3342" max="3342" width="14.42578125" style="1" bestFit="1" customWidth="1"/>
    <col min="3343" max="3343" width="11.85546875" style="1" bestFit="1" customWidth="1"/>
    <col min="3344" max="3344" width="8.85546875" style="1" bestFit="1" customWidth="1"/>
    <col min="3345" max="3345" width="9.85546875" style="1" bestFit="1" customWidth="1"/>
    <col min="3346" max="3346" width="10.42578125" style="1" bestFit="1" customWidth="1"/>
    <col min="3347" max="3347" width="11.140625" style="1" customWidth="1"/>
    <col min="3348" max="3348" width="19.7109375" style="1" bestFit="1" customWidth="1"/>
    <col min="3349" max="3349" width="20.140625" style="1" bestFit="1" customWidth="1"/>
    <col min="3350" max="3350" width="15.42578125" style="1" bestFit="1" customWidth="1"/>
    <col min="3351" max="3351" width="8" style="1" bestFit="1" customWidth="1"/>
    <col min="3352" max="3352" width="6.85546875" style="1" bestFit="1" customWidth="1"/>
    <col min="3353" max="3353" width="11.140625" style="1" bestFit="1" customWidth="1"/>
    <col min="3354" max="3584" width="9.140625" style="1"/>
    <col min="3585" max="3585" width="9.42578125" style="1" customWidth="1"/>
    <col min="3586" max="3586" width="44.7109375" style="1" customWidth="1"/>
    <col min="3587" max="3587" width="14.85546875" style="1" bestFit="1" customWidth="1"/>
    <col min="3588" max="3588" width="14.42578125" style="1" bestFit="1" customWidth="1"/>
    <col min="3589" max="3589" width="11.7109375" style="1" bestFit="1" customWidth="1"/>
    <col min="3590" max="3590" width="12.42578125" style="1" bestFit="1" customWidth="1"/>
    <col min="3591" max="3591" width="9.42578125" style="1" bestFit="1" customWidth="1"/>
    <col min="3592" max="3592" width="15.140625" style="1" bestFit="1" customWidth="1"/>
    <col min="3593" max="3593" width="11.7109375" style="1" bestFit="1" customWidth="1"/>
    <col min="3594" max="3594" width="10.85546875" style="1" bestFit="1" customWidth="1"/>
    <col min="3595" max="3595" width="12.42578125" style="1" bestFit="1" customWidth="1"/>
    <col min="3596" max="3596" width="10.7109375" style="1" bestFit="1" customWidth="1"/>
    <col min="3597" max="3597" width="11.85546875" style="1" bestFit="1" customWidth="1"/>
    <col min="3598" max="3598" width="14.42578125" style="1" bestFit="1" customWidth="1"/>
    <col min="3599" max="3599" width="11.85546875" style="1" bestFit="1" customWidth="1"/>
    <col min="3600" max="3600" width="8.85546875" style="1" bestFit="1" customWidth="1"/>
    <col min="3601" max="3601" width="9.85546875" style="1" bestFit="1" customWidth="1"/>
    <col min="3602" max="3602" width="10.42578125" style="1" bestFit="1" customWidth="1"/>
    <col min="3603" max="3603" width="11.140625" style="1" customWidth="1"/>
    <col min="3604" max="3604" width="19.7109375" style="1" bestFit="1" customWidth="1"/>
    <col min="3605" max="3605" width="20.140625" style="1" bestFit="1" customWidth="1"/>
    <col min="3606" max="3606" width="15.42578125" style="1" bestFit="1" customWidth="1"/>
    <col min="3607" max="3607" width="8" style="1" bestFit="1" customWidth="1"/>
    <col min="3608" max="3608" width="6.85546875" style="1" bestFit="1" customWidth="1"/>
    <col min="3609" max="3609" width="11.140625" style="1" bestFit="1" customWidth="1"/>
    <col min="3610" max="3840" width="9.140625" style="1"/>
    <col min="3841" max="3841" width="9.42578125" style="1" customWidth="1"/>
    <col min="3842" max="3842" width="44.7109375" style="1" customWidth="1"/>
    <col min="3843" max="3843" width="14.85546875" style="1" bestFit="1" customWidth="1"/>
    <col min="3844" max="3844" width="14.42578125" style="1" bestFit="1" customWidth="1"/>
    <col min="3845" max="3845" width="11.7109375" style="1" bestFit="1" customWidth="1"/>
    <col min="3846" max="3846" width="12.42578125" style="1" bestFit="1" customWidth="1"/>
    <col min="3847" max="3847" width="9.42578125" style="1" bestFit="1" customWidth="1"/>
    <col min="3848" max="3848" width="15.140625" style="1" bestFit="1" customWidth="1"/>
    <col min="3849" max="3849" width="11.7109375" style="1" bestFit="1" customWidth="1"/>
    <col min="3850" max="3850" width="10.85546875" style="1" bestFit="1" customWidth="1"/>
    <col min="3851" max="3851" width="12.42578125" style="1" bestFit="1" customWidth="1"/>
    <col min="3852" max="3852" width="10.7109375" style="1" bestFit="1" customWidth="1"/>
    <col min="3853" max="3853" width="11.85546875" style="1" bestFit="1" customWidth="1"/>
    <col min="3854" max="3854" width="14.42578125" style="1" bestFit="1" customWidth="1"/>
    <col min="3855" max="3855" width="11.85546875" style="1" bestFit="1" customWidth="1"/>
    <col min="3856" max="3856" width="8.85546875" style="1" bestFit="1" customWidth="1"/>
    <col min="3857" max="3857" width="9.85546875" style="1" bestFit="1" customWidth="1"/>
    <col min="3858" max="3858" width="10.42578125" style="1" bestFit="1" customWidth="1"/>
    <col min="3859" max="3859" width="11.140625" style="1" customWidth="1"/>
    <col min="3860" max="3860" width="19.7109375" style="1" bestFit="1" customWidth="1"/>
    <col min="3861" max="3861" width="20.140625" style="1" bestFit="1" customWidth="1"/>
    <col min="3862" max="3862" width="15.42578125" style="1" bestFit="1" customWidth="1"/>
    <col min="3863" max="3863" width="8" style="1" bestFit="1" customWidth="1"/>
    <col min="3864" max="3864" width="6.85546875" style="1" bestFit="1" customWidth="1"/>
    <col min="3865" max="3865" width="11.140625" style="1" bestFit="1" customWidth="1"/>
    <col min="3866" max="4096" width="9.140625" style="1"/>
    <col min="4097" max="4097" width="9.42578125" style="1" customWidth="1"/>
    <col min="4098" max="4098" width="44.7109375" style="1" customWidth="1"/>
    <col min="4099" max="4099" width="14.85546875" style="1" bestFit="1" customWidth="1"/>
    <col min="4100" max="4100" width="14.42578125" style="1" bestFit="1" customWidth="1"/>
    <col min="4101" max="4101" width="11.7109375" style="1" bestFit="1" customWidth="1"/>
    <col min="4102" max="4102" width="12.42578125" style="1" bestFit="1" customWidth="1"/>
    <col min="4103" max="4103" width="9.42578125" style="1" bestFit="1" customWidth="1"/>
    <col min="4104" max="4104" width="15.140625" style="1" bestFit="1" customWidth="1"/>
    <col min="4105" max="4105" width="11.7109375" style="1" bestFit="1" customWidth="1"/>
    <col min="4106" max="4106" width="10.85546875" style="1" bestFit="1" customWidth="1"/>
    <col min="4107" max="4107" width="12.42578125" style="1" bestFit="1" customWidth="1"/>
    <col min="4108" max="4108" width="10.7109375" style="1" bestFit="1" customWidth="1"/>
    <col min="4109" max="4109" width="11.85546875" style="1" bestFit="1" customWidth="1"/>
    <col min="4110" max="4110" width="14.42578125" style="1" bestFit="1" customWidth="1"/>
    <col min="4111" max="4111" width="11.85546875" style="1" bestFit="1" customWidth="1"/>
    <col min="4112" max="4112" width="8.85546875" style="1" bestFit="1" customWidth="1"/>
    <col min="4113" max="4113" width="9.85546875" style="1" bestFit="1" customWidth="1"/>
    <col min="4114" max="4114" width="10.42578125" style="1" bestFit="1" customWidth="1"/>
    <col min="4115" max="4115" width="11.140625" style="1" customWidth="1"/>
    <col min="4116" max="4116" width="19.7109375" style="1" bestFit="1" customWidth="1"/>
    <col min="4117" max="4117" width="20.140625" style="1" bestFit="1" customWidth="1"/>
    <col min="4118" max="4118" width="15.42578125" style="1" bestFit="1" customWidth="1"/>
    <col min="4119" max="4119" width="8" style="1" bestFit="1" customWidth="1"/>
    <col min="4120" max="4120" width="6.85546875" style="1" bestFit="1" customWidth="1"/>
    <col min="4121" max="4121" width="11.140625" style="1" bestFit="1" customWidth="1"/>
    <col min="4122" max="4352" width="9.140625" style="1"/>
    <col min="4353" max="4353" width="9.42578125" style="1" customWidth="1"/>
    <col min="4354" max="4354" width="44.7109375" style="1" customWidth="1"/>
    <col min="4355" max="4355" width="14.85546875" style="1" bestFit="1" customWidth="1"/>
    <col min="4356" max="4356" width="14.42578125" style="1" bestFit="1" customWidth="1"/>
    <col min="4357" max="4357" width="11.7109375" style="1" bestFit="1" customWidth="1"/>
    <col min="4358" max="4358" width="12.42578125" style="1" bestFit="1" customWidth="1"/>
    <col min="4359" max="4359" width="9.42578125" style="1" bestFit="1" customWidth="1"/>
    <col min="4360" max="4360" width="15.140625" style="1" bestFit="1" customWidth="1"/>
    <col min="4361" max="4361" width="11.7109375" style="1" bestFit="1" customWidth="1"/>
    <col min="4362" max="4362" width="10.85546875" style="1" bestFit="1" customWidth="1"/>
    <col min="4363" max="4363" width="12.42578125" style="1" bestFit="1" customWidth="1"/>
    <col min="4364" max="4364" width="10.7109375" style="1" bestFit="1" customWidth="1"/>
    <col min="4365" max="4365" width="11.85546875" style="1" bestFit="1" customWidth="1"/>
    <col min="4366" max="4366" width="14.42578125" style="1" bestFit="1" customWidth="1"/>
    <col min="4367" max="4367" width="11.85546875" style="1" bestFit="1" customWidth="1"/>
    <col min="4368" max="4368" width="8.85546875" style="1" bestFit="1" customWidth="1"/>
    <col min="4369" max="4369" width="9.85546875" style="1" bestFit="1" customWidth="1"/>
    <col min="4370" max="4370" width="10.42578125" style="1" bestFit="1" customWidth="1"/>
    <col min="4371" max="4371" width="11.140625" style="1" customWidth="1"/>
    <col min="4372" max="4372" width="19.7109375" style="1" bestFit="1" customWidth="1"/>
    <col min="4373" max="4373" width="20.140625" style="1" bestFit="1" customWidth="1"/>
    <col min="4374" max="4374" width="15.42578125" style="1" bestFit="1" customWidth="1"/>
    <col min="4375" max="4375" width="8" style="1" bestFit="1" customWidth="1"/>
    <col min="4376" max="4376" width="6.85546875" style="1" bestFit="1" customWidth="1"/>
    <col min="4377" max="4377" width="11.140625" style="1" bestFit="1" customWidth="1"/>
    <col min="4378" max="4608" width="9.140625" style="1"/>
    <col min="4609" max="4609" width="9.42578125" style="1" customWidth="1"/>
    <col min="4610" max="4610" width="44.7109375" style="1" customWidth="1"/>
    <col min="4611" max="4611" width="14.85546875" style="1" bestFit="1" customWidth="1"/>
    <col min="4612" max="4612" width="14.42578125" style="1" bestFit="1" customWidth="1"/>
    <col min="4613" max="4613" width="11.7109375" style="1" bestFit="1" customWidth="1"/>
    <col min="4614" max="4614" width="12.42578125" style="1" bestFit="1" customWidth="1"/>
    <col min="4615" max="4615" width="9.42578125" style="1" bestFit="1" customWidth="1"/>
    <col min="4616" max="4616" width="15.140625" style="1" bestFit="1" customWidth="1"/>
    <col min="4617" max="4617" width="11.7109375" style="1" bestFit="1" customWidth="1"/>
    <col min="4618" max="4618" width="10.85546875" style="1" bestFit="1" customWidth="1"/>
    <col min="4619" max="4619" width="12.42578125" style="1" bestFit="1" customWidth="1"/>
    <col min="4620" max="4620" width="10.7109375" style="1" bestFit="1" customWidth="1"/>
    <col min="4621" max="4621" width="11.85546875" style="1" bestFit="1" customWidth="1"/>
    <col min="4622" max="4622" width="14.42578125" style="1" bestFit="1" customWidth="1"/>
    <col min="4623" max="4623" width="11.85546875" style="1" bestFit="1" customWidth="1"/>
    <col min="4624" max="4624" width="8.85546875" style="1" bestFit="1" customWidth="1"/>
    <col min="4625" max="4625" width="9.85546875" style="1" bestFit="1" customWidth="1"/>
    <col min="4626" max="4626" width="10.42578125" style="1" bestFit="1" customWidth="1"/>
    <col min="4627" max="4627" width="11.140625" style="1" customWidth="1"/>
    <col min="4628" max="4628" width="19.7109375" style="1" bestFit="1" customWidth="1"/>
    <col min="4629" max="4629" width="20.140625" style="1" bestFit="1" customWidth="1"/>
    <col min="4630" max="4630" width="15.42578125" style="1" bestFit="1" customWidth="1"/>
    <col min="4631" max="4631" width="8" style="1" bestFit="1" customWidth="1"/>
    <col min="4632" max="4632" width="6.85546875" style="1" bestFit="1" customWidth="1"/>
    <col min="4633" max="4633" width="11.140625" style="1" bestFit="1" customWidth="1"/>
    <col min="4634" max="4864" width="9.140625" style="1"/>
    <col min="4865" max="4865" width="9.42578125" style="1" customWidth="1"/>
    <col min="4866" max="4866" width="44.7109375" style="1" customWidth="1"/>
    <col min="4867" max="4867" width="14.85546875" style="1" bestFit="1" customWidth="1"/>
    <col min="4868" max="4868" width="14.42578125" style="1" bestFit="1" customWidth="1"/>
    <col min="4869" max="4869" width="11.7109375" style="1" bestFit="1" customWidth="1"/>
    <col min="4870" max="4870" width="12.42578125" style="1" bestFit="1" customWidth="1"/>
    <col min="4871" max="4871" width="9.42578125" style="1" bestFit="1" customWidth="1"/>
    <col min="4872" max="4872" width="15.140625" style="1" bestFit="1" customWidth="1"/>
    <col min="4873" max="4873" width="11.7109375" style="1" bestFit="1" customWidth="1"/>
    <col min="4874" max="4874" width="10.85546875" style="1" bestFit="1" customWidth="1"/>
    <col min="4875" max="4875" width="12.42578125" style="1" bestFit="1" customWidth="1"/>
    <col min="4876" max="4876" width="10.7109375" style="1" bestFit="1" customWidth="1"/>
    <col min="4877" max="4877" width="11.85546875" style="1" bestFit="1" customWidth="1"/>
    <col min="4878" max="4878" width="14.42578125" style="1" bestFit="1" customWidth="1"/>
    <col min="4879" max="4879" width="11.85546875" style="1" bestFit="1" customWidth="1"/>
    <col min="4880" max="4880" width="8.85546875" style="1" bestFit="1" customWidth="1"/>
    <col min="4881" max="4881" width="9.85546875" style="1" bestFit="1" customWidth="1"/>
    <col min="4882" max="4882" width="10.42578125" style="1" bestFit="1" customWidth="1"/>
    <col min="4883" max="4883" width="11.140625" style="1" customWidth="1"/>
    <col min="4884" max="4884" width="19.7109375" style="1" bestFit="1" customWidth="1"/>
    <col min="4885" max="4885" width="20.140625" style="1" bestFit="1" customWidth="1"/>
    <col min="4886" max="4886" width="15.42578125" style="1" bestFit="1" customWidth="1"/>
    <col min="4887" max="4887" width="8" style="1" bestFit="1" customWidth="1"/>
    <col min="4888" max="4888" width="6.85546875" style="1" bestFit="1" customWidth="1"/>
    <col min="4889" max="4889" width="11.140625" style="1" bestFit="1" customWidth="1"/>
    <col min="4890" max="5120" width="9.140625" style="1"/>
    <col min="5121" max="5121" width="9.42578125" style="1" customWidth="1"/>
    <col min="5122" max="5122" width="44.7109375" style="1" customWidth="1"/>
    <col min="5123" max="5123" width="14.85546875" style="1" bestFit="1" customWidth="1"/>
    <col min="5124" max="5124" width="14.42578125" style="1" bestFit="1" customWidth="1"/>
    <col min="5125" max="5125" width="11.7109375" style="1" bestFit="1" customWidth="1"/>
    <col min="5126" max="5126" width="12.42578125" style="1" bestFit="1" customWidth="1"/>
    <col min="5127" max="5127" width="9.42578125" style="1" bestFit="1" customWidth="1"/>
    <col min="5128" max="5128" width="15.140625" style="1" bestFit="1" customWidth="1"/>
    <col min="5129" max="5129" width="11.7109375" style="1" bestFit="1" customWidth="1"/>
    <col min="5130" max="5130" width="10.85546875" style="1" bestFit="1" customWidth="1"/>
    <col min="5131" max="5131" width="12.42578125" style="1" bestFit="1" customWidth="1"/>
    <col min="5132" max="5132" width="10.7109375" style="1" bestFit="1" customWidth="1"/>
    <col min="5133" max="5133" width="11.85546875" style="1" bestFit="1" customWidth="1"/>
    <col min="5134" max="5134" width="14.42578125" style="1" bestFit="1" customWidth="1"/>
    <col min="5135" max="5135" width="11.85546875" style="1" bestFit="1" customWidth="1"/>
    <col min="5136" max="5136" width="8.85546875" style="1" bestFit="1" customWidth="1"/>
    <col min="5137" max="5137" width="9.85546875" style="1" bestFit="1" customWidth="1"/>
    <col min="5138" max="5138" width="10.42578125" style="1" bestFit="1" customWidth="1"/>
    <col min="5139" max="5139" width="11.140625" style="1" customWidth="1"/>
    <col min="5140" max="5140" width="19.7109375" style="1" bestFit="1" customWidth="1"/>
    <col min="5141" max="5141" width="20.140625" style="1" bestFit="1" customWidth="1"/>
    <col min="5142" max="5142" width="15.42578125" style="1" bestFit="1" customWidth="1"/>
    <col min="5143" max="5143" width="8" style="1" bestFit="1" customWidth="1"/>
    <col min="5144" max="5144" width="6.85546875" style="1" bestFit="1" customWidth="1"/>
    <col min="5145" max="5145" width="11.140625" style="1" bestFit="1" customWidth="1"/>
    <col min="5146" max="5376" width="9.140625" style="1"/>
    <col min="5377" max="5377" width="9.42578125" style="1" customWidth="1"/>
    <col min="5378" max="5378" width="44.7109375" style="1" customWidth="1"/>
    <col min="5379" max="5379" width="14.85546875" style="1" bestFit="1" customWidth="1"/>
    <col min="5380" max="5380" width="14.42578125" style="1" bestFit="1" customWidth="1"/>
    <col min="5381" max="5381" width="11.7109375" style="1" bestFit="1" customWidth="1"/>
    <col min="5382" max="5382" width="12.42578125" style="1" bestFit="1" customWidth="1"/>
    <col min="5383" max="5383" width="9.42578125" style="1" bestFit="1" customWidth="1"/>
    <col min="5384" max="5384" width="15.140625" style="1" bestFit="1" customWidth="1"/>
    <col min="5385" max="5385" width="11.7109375" style="1" bestFit="1" customWidth="1"/>
    <col min="5386" max="5386" width="10.85546875" style="1" bestFit="1" customWidth="1"/>
    <col min="5387" max="5387" width="12.42578125" style="1" bestFit="1" customWidth="1"/>
    <col min="5388" max="5388" width="10.7109375" style="1" bestFit="1" customWidth="1"/>
    <col min="5389" max="5389" width="11.85546875" style="1" bestFit="1" customWidth="1"/>
    <col min="5390" max="5390" width="14.42578125" style="1" bestFit="1" customWidth="1"/>
    <col min="5391" max="5391" width="11.85546875" style="1" bestFit="1" customWidth="1"/>
    <col min="5392" max="5392" width="8.85546875" style="1" bestFit="1" customWidth="1"/>
    <col min="5393" max="5393" width="9.85546875" style="1" bestFit="1" customWidth="1"/>
    <col min="5394" max="5394" width="10.42578125" style="1" bestFit="1" customWidth="1"/>
    <col min="5395" max="5395" width="11.140625" style="1" customWidth="1"/>
    <col min="5396" max="5396" width="19.7109375" style="1" bestFit="1" customWidth="1"/>
    <col min="5397" max="5397" width="20.140625" style="1" bestFit="1" customWidth="1"/>
    <col min="5398" max="5398" width="15.42578125" style="1" bestFit="1" customWidth="1"/>
    <col min="5399" max="5399" width="8" style="1" bestFit="1" customWidth="1"/>
    <col min="5400" max="5400" width="6.85546875" style="1" bestFit="1" customWidth="1"/>
    <col min="5401" max="5401" width="11.140625" style="1" bestFit="1" customWidth="1"/>
    <col min="5402" max="5632" width="9.140625" style="1"/>
    <col min="5633" max="5633" width="9.42578125" style="1" customWidth="1"/>
    <col min="5634" max="5634" width="44.7109375" style="1" customWidth="1"/>
    <col min="5635" max="5635" width="14.85546875" style="1" bestFit="1" customWidth="1"/>
    <col min="5636" max="5636" width="14.42578125" style="1" bestFit="1" customWidth="1"/>
    <col min="5637" max="5637" width="11.7109375" style="1" bestFit="1" customWidth="1"/>
    <col min="5638" max="5638" width="12.42578125" style="1" bestFit="1" customWidth="1"/>
    <col min="5639" max="5639" width="9.42578125" style="1" bestFit="1" customWidth="1"/>
    <col min="5640" max="5640" width="15.140625" style="1" bestFit="1" customWidth="1"/>
    <col min="5641" max="5641" width="11.7109375" style="1" bestFit="1" customWidth="1"/>
    <col min="5642" max="5642" width="10.85546875" style="1" bestFit="1" customWidth="1"/>
    <col min="5643" max="5643" width="12.42578125" style="1" bestFit="1" customWidth="1"/>
    <col min="5644" max="5644" width="10.7109375" style="1" bestFit="1" customWidth="1"/>
    <col min="5645" max="5645" width="11.85546875" style="1" bestFit="1" customWidth="1"/>
    <col min="5646" max="5646" width="14.42578125" style="1" bestFit="1" customWidth="1"/>
    <col min="5647" max="5647" width="11.85546875" style="1" bestFit="1" customWidth="1"/>
    <col min="5648" max="5648" width="8.85546875" style="1" bestFit="1" customWidth="1"/>
    <col min="5649" max="5649" width="9.85546875" style="1" bestFit="1" customWidth="1"/>
    <col min="5650" max="5650" width="10.42578125" style="1" bestFit="1" customWidth="1"/>
    <col min="5651" max="5651" width="11.140625" style="1" customWidth="1"/>
    <col min="5652" max="5652" width="19.7109375" style="1" bestFit="1" customWidth="1"/>
    <col min="5653" max="5653" width="20.140625" style="1" bestFit="1" customWidth="1"/>
    <col min="5654" max="5654" width="15.42578125" style="1" bestFit="1" customWidth="1"/>
    <col min="5655" max="5655" width="8" style="1" bestFit="1" customWidth="1"/>
    <col min="5656" max="5656" width="6.85546875" style="1" bestFit="1" customWidth="1"/>
    <col min="5657" max="5657" width="11.140625" style="1" bestFit="1" customWidth="1"/>
    <col min="5658" max="5888" width="9.140625" style="1"/>
    <col min="5889" max="5889" width="9.42578125" style="1" customWidth="1"/>
    <col min="5890" max="5890" width="44.7109375" style="1" customWidth="1"/>
    <col min="5891" max="5891" width="14.85546875" style="1" bestFit="1" customWidth="1"/>
    <col min="5892" max="5892" width="14.42578125" style="1" bestFit="1" customWidth="1"/>
    <col min="5893" max="5893" width="11.7109375" style="1" bestFit="1" customWidth="1"/>
    <col min="5894" max="5894" width="12.42578125" style="1" bestFit="1" customWidth="1"/>
    <col min="5895" max="5895" width="9.42578125" style="1" bestFit="1" customWidth="1"/>
    <col min="5896" max="5896" width="15.140625" style="1" bestFit="1" customWidth="1"/>
    <col min="5897" max="5897" width="11.7109375" style="1" bestFit="1" customWidth="1"/>
    <col min="5898" max="5898" width="10.85546875" style="1" bestFit="1" customWidth="1"/>
    <col min="5899" max="5899" width="12.42578125" style="1" bestFit="1" customWidth="1"/>
    <col min="5900" max="5900" width="10.7109375" style="1" bestFit="1" customWidth="1"/>
    <col min="5901" max="5901" width="11.85546875" style="1" bestFit="1" customWidth="1"/>
    <col min="5902" max="5902" width="14.42578125" style="1" bestFit="1" customWidth="1"/>
    <col min="5903" max="5903" width="11.85546875" style="1" bestFit="1" customWidth="1"/>
    <col min="5904" max="5904" width="8.85546875" style="1" bestFit="1" customWidth="1"/>
    <col min="5905" max="5905" width="9.85546875" style="1" bestFit="1" customWidth="1"/>
    <col min="5906" max="5906" width="10.42578125" style="1" bestFit="1" customWidth="1"/>
    <col min="5907" max="5907" width="11.140625" style="1" customWidth="1"/>
    <col min="5908" max="5908" width="19.7109375" style="1" bestFit="1" customWidth="1"/>
    <col min="5909" max="5909" width="20.140625" style="1" bestFit="1" customWidth="1"/>
    <col min="5910" max="5910" width="15.42578125" style="1" bestFit="1" customWidth="1"/>
    <col min="5911" max="5911" width="8" style="1" bestFit="1" customWidth="1"/>
    <col min="5912" max="5912" width="6.85546875" style="1" bestFit="1" customWidth="1"/>
    <col min="5913" max="5913" width="11.140625" style="1" bestFit="1" customWidth="1"/>
    <col min="5914" max="6144" width="9.140625" style="1"/>
    <col min="6145" max="6145" width="9.42578125" style="1" customWidth="1"/>
    <col min="6146" max="6146" width="44.7109375" style="1" customWidth="1"/>
    <col min="6147" max="6147" width="14.85546875" style="1" bestFit="1" customWidth="1"/>
    <col min="6148" max="6148" width="14.42578125" style="1" bestFit="1" customWidth="1"/>
    <col min="6149" max="6149" width="11.7109375" style="1" bestFit="1" customWidth="1"/>
    <col min="6150" max="6150" width="12.42578125" style="1" bestFit="1" customWidth="1"/>
    <col min="6151" max="6151" width="9.42578125" style="1" bestFit="1" customWidth="1"/>
    <col min="6152" max="6152" width="15.140625" style="1" bestFit="1" customWidth="1"/>
    <col min="6153" max="6153" width="11.7109375" style="1" bestFit="1" customWidth="1"/>
    <col min="6154" max="6154" width="10.85546875" style="1" bestFit="1" customWidth="1"/>
    <col min="6155" max="6155" width="12.42578125" style="1" bestFit="1" customWidth="1"/>
    <col min="6156" max="6156" width="10.7109375" style="1" bestFit="1" customWidth="1"/>
    <col min="6157" max="6157" width="11.85546875" style="1" bestFit="1" customWidth="1"/>
    <col min="6158" max="6158" width="14.42578125" style="1" bestFit="1" customWidth="1"/>
    <col min="6159" max="6159" width="11.85546875" style="1" bestFit="1" customWidth="1"/>
    <col min="6160" max="6160" width="8.85546875" style="1" bestFit="1" customWidth="1"/>
    <col min="6161" max="6161" width="9.85546875" style="1" bestFit="1" customWidth="1"/>
    <col min="6162" max="6162" width="10.42578125" style="1" bestFit="1" customWidth="1"/>
    <col min="6163" max="6163" width="11.140625" style="1" customWidth="1"/>
    <col min="6164" max="6164" width="19.7109375" style="1" bestFit="1" customWidth="1"/>
    <col min="6165" max="6165" width="20.140625" style="1" bestFit="1" customWidth="1"/>
    <col min="6166" max="6166" width="15.42578125" style="1" bestFit="1" customWidth="1"/>
    <col min="6167" max="6167" width="8" style="1" bestFit="1" customWidth="1"/>
    <col min="6168" max="6168" width="6.85546875" style="1" bestFit="1" customWidth="1"/>
    <col min="6169" max="6169" width="11.140625" style="1" bestFit="1" customWidth="1"/>
    <col min="6170" max="6400" width="9.140625" style="1"/>
    <col min="6401" max="6401" width="9.42578125" style="1" customWidth="1"/>
    <col min="6402" max="6402" width="44.7109375" style="1" customWidth="1"/>
    <col min="6403" max="6403" width="14.85546875" style="1" bestFit="1" customWidth="1"/>
    <col min="6404" max="6404" width="14.42578125" style="1" bestFit="1" customWidth="1"/>
    <col min="6405" max="6405" width="11.7109375" style="1" bestFit="1" customWidth="1"/>
    <col min="6406" max="6406" width="12.42578125" style="1" bestFit="1" customWidth="1"/>
    <col min="6407" max="6407" width="9.42578125" style="1" bestFit="1" customWidth="1"/>
    <col min="6408" max="6408" width="15.140625" style="1" bestFit="1" customWidth="1"/>
    <col min="6409" max="6409" width="11.7109375" style="1" bestFit="1" customWidth="1"/>
    <col min="6410" max="6410" width="10.85546875" style="1" bestFit="1" customWidth="1"/>
    <col min="6411" max="6411" width="12.42578125" style="1" bestFit="1" customWidth="1"/>
    <col min="6412" max="6412" width="10.7109375" style="1" bestFit="1" customWidth="1"/>
    <col min="6413" max="6413" width="11.85546875" style="1" bestFit="1" customWidth="1"/>
    <col min="6414" max="6414" width="14.42578125" style="1" bestFit="1" customWidth="1"/>
    <col min="6415" max="6415" width="11.85546875" style="1" bestFit="1" customWidth="1"/>
    <col min="6416" max="6416" width="8.85546875" style="1" bestFit="1" customWidth="1"/>
    <col min="6417" max="6417" width="9.85546875" style="1" bestFit="1" customWidth="1"/>
    <col min="6418" max="6418" width="10.42578125" style="1" bestFit="1" customWidth="1"/>
    <col min="6419" max="6419" width="11.140625" style="1" customWidth="1"/>
    <col min="6420" max="6420" width="19.7109375" style="1" bestFit="1" customWidth="1"/>
    <col min="6421" max="6421" width="20.140625" style="1" bestFit="1" customWidth="1"/>
    <col min="6422" max="6422" width="15.42578125" style="1" bestFit="1" customWidth="1"/>
    <col min="6423" max="6423" width="8" style="1" bestFit="1" customWidth="1"/>
    <col min="6424" max="6424" width="6.85546875" style="1" bestFit="1" customWidth="1"/>
    <col min="6425" max="6425" width="11.140625" style="1" bestFit="1" customWidth="1"/>
    <col min="6426" max="6656" width="9.140625" style="1"/>
    <col min="6657" max="6657" width="9.42578125" style="1" customWidth="1"/>
    <col min="6658" max="6658" width="44.7109375" style="1" customWidth="1"/>
    <col min="6659" max="6659" width="14.85546875" style="1" bestFit="1" customWidth="1"/>
    <col min="6660" max="6660" width="14.42578125" style="1" bestFit="1" customWidth="1"/>
    <col min="6661" max="6661" width="11.7109375" style="1" bestFit="1" customWidth="1"/>
    <col min="6662" max="6662" width="12.42578125" style="1" bestFit="1" customWidth="1"/>
    <col min="6663" max="6663" width="9.42578125" style="1" bestFit="1" customWidth="1"/>
    <col min="6664" max="6664" width="15.140625" style="1" bestFit="1" customWidth="1"/>
    <col min="6665" max="6665" width="11.7109375" style="1" bestFit="1" customWidth="1"/>
    <col min="6666" max="6666" width="10.85546875" style="1" bestFit="1" customWidth="1"/>
    <col min="6667" max="6667" width="12.42578125" style="1" bestFit="1" customWidth="1"/>
    <col min="6668" max="6668" width="10.7109375" style="1" bestFit="1" customWidth="1"/>
    <col min="6669" max="6669" width="11.85546875" style="1" bestFit="1" customWidth="1"/>
    <col min="6670" max="6670" width="14.42578125" style="1" bestFit="1" customWidth="1"/>
    <col min="6671" max="6671" width="11.85546875" style="1" bestFit="1" customWidth="1"/>
    <col min="6672" max="6672" width="8.85546875" style="1" bestFit="1" customWidth="1"/>
    <col min="6673" max="6673" width="9.85546875" style="1" bestFit="1" customWidth="1"/>
    <col min="6674" max="6674" width="10.42578125" style="1" bestFit="1" customWidth="1"/>
    <col min="6675" max="6675" width="11.140625" style="1" customWidth="1"/>
    <col min="6676" max="6676" width="19.7109375" style="1" bestFit="1" customWidth="1"/>
    <col min="6677" max="6677" width="20.140625" style="1" bestFit="1" customWidth="1"/>
    <col min="6678" max="6678" width="15.42578125" style="1" bestFit="1" customWidth="1"/>
    <col min="6679" max="6679" width="8" style="1" bestFit="1" customWidth="1"/>
    <col min="6680" max="6680" width="6.85546875" style="1" bestFit="1" customWidth="1"/>
    <col min="6681" max="6681" width="11.140625" style="1" bestFit="1" customWidth="1"/>
    <col min="6682" max="6912" width="9.140625" style="1"/>
    <col min="6913" max="6913" width="9.42578125" style="1" customWidth="1"/>
    <col min="6914" max="6914" width="44.7109375" style="1" customWidth="1"/>
    <col min="6915" max="6915" width="14.85546875" style="1" bestFit="1" customWidth="1"/>
    <col min="6916" max="6916" width="14.42578125" style="1" bestFit="1" customWidth="1"/>
    <col min="6917" max="6917" width="11.7109375" style="1" bestFit="1" customWidth="1"/>
    <col min="6918" max="6918" width="12.42578125" style="1" bestFit="1" customWidth="1"/>
    <col min="6919" max="6919" width="9.42578125" style="1" bestFit="1" customWidth="1"/>
    <col min="6920" max="6920" width="15.140625" style="1" bestFit="1" customWidth="1"/>
    <col min="6921" max="6921" width="11.7109375" style="1" bestFit="1" customWidth="1"/>
    <col min="6922" max="6922" width="10.85546875" style="1" bestFit="1" customWidth="1"/>
    <col min="6923" max="6923" width="12.42578125" style="1" bestFit="1" customWidth="1"/>
    <col min="6924" max="6924" width="10.7109375" style="1" bestFit="1" customWidth="1"/>
    <col min="6925" max="6925" width="11.85546875" style="1" bestFit="1" customWidth="1"/>
    <col min="6926" max="6926" width="14.42578125" style="1" bestFit="1" customWidth="1"/>
    <col min="6927" max="6927" width="11.85546875" style="1" bestFit="1" customWidth="1"/>
    <col min="6928" max="6928" width="8.85546875" style="1" bestFit="1" customWidth="1"/>
    <col min="6929" max="6929" width="9.85546875" style="1" bestFit="1" customWidth="1"/>
    <col min="6930" max="6930" width="10.42578125" style="1" bestFit="1" customWidth="1"/>
    <col min="6931" max="6931" width="11.140625" style="1" customWidth="1"/>
    <col min="6932" max="6932" width="19.7109375" style="1" bestFit="1" customWidth="1"/>
    <col min="6933" max="6933" width="20.140625" style="1" bestFit="1" customWidth="1"/>
    <col min="6934" max="6934" width="15.42578125" style="1" bestFit="1" customWidth="1"/>
    <col min="6935" max="6935" width="8" style="1" bestFit="1" customWidth="1"/>
    <col min="6936" max="6936" width="6.85546875" style="1" bestFit="1" customWidth="1"/>
    <col min="6937" max="6937" width="11.140625" style="1" bestFit="1" customWidth="1"/>
    <col min="6938" max="7168" width="9.140625" style="1"/>
    <col min="7169" max="7169" width="9.42578125" style="1" customWidth="1"/>
    <col min="7170" max="7170" width="44.7109375" style="1" customWidth="1"/>
    <col min="7171" max="7171" width="14.85546875" style="1" bestFit="1" customWidth="1"/>
    <col min="7172" max="7172" width="14.42578125" style="1" bestFit="1" customWidth="1"/>
    <col min="7173" max="7173" width="11.7109375" style="1" bestFit="1" customWidth="1"/>
    <col min="7174" max="7174" width="12.42578125" style="1" bestFit="1" customWidth="1"/>
    <col min="7175" max="7175" width="9.42578125" style="1" bestFit="1" customWidth="1"/>
    <col min="7176" max="7176" width="15.140625" style="1" bestFit="1" customWidth="1"/>
    <col min="7177" max="7177" width="11.7109375" style="1" bestFit="1" customWidth="1"/>
    <col min="7178" max="7178" width="10.85546875" style="1" bestFit="1" customWidth="1"/>
    <col min="7179" max="7179" width="12.42578125" style="1" bestFit="1" customWidth="1"/>
    <col min="7180" max="7180" width="10.7109375" style="1" bestFit="1" customWidth="1"/>
    <col min="7181" max="7181" width="11.85546875" style="1" bestFit="1" customWidth="1"/>
    <col min="7182" max="7182" width="14.42578125" style="1" bestFit="1" customWidth="1"/>
    <col min="7183" max="7183" width="11.85546875" style="1" bestFit="1" customWidth="1"/>
    <col min="7184" max="7184" width="8.85546875" style="1" bestFit="1" customWidth="1"/>
    <col min="7185" max="7185" width="9.85546875" style="1" bestFit="1" customWidth="1"/>
    <col min="7186" max="7186" width="10.42578125" style="1" bestFit="1" customWidth="1"/>
    <col min="7187" max="7187" width="11.140625" style="1" customWidth="1"/>
    <col min="7188" max="7188" width="19.7109375" style="1" bestFit="1" customWidth="1"/>
    <col min="7189" max="7189" width="20.140625" style="1" bestFit="1" customWidth="1"/>
    <col min="7190" max="7190" width="15.42578125" style="1" bestFit="1" customWidth="1"/>
    <col min="7191" max="7191" width="8" style="1" bestFit="1" customWidth="1"/>
    <col min="7192" max="7192" width="6.85546875" style="1" bestFit="1" customWidth="1"/>
    <col min="7193" max="7193" width="11.140625" style="1" bestFit="1" customWidth="1"/>
    <col min="7194" max="7424" width="9.140625" style="1"/>
    <col min="7425" max="7425" width="9.42578125" style="1" customWidth="1"/>
    <col min="7426" max="7426" width="44.7109375" style="1" customWidth="1"/>
    <col min="7427" max="7427" width="14.85546875" style="1" bestFit="1" customWidth="1"/>
    <col min="7428" max="7428" width="14.42578125" style="1" bestFit="1" customWidth="1"/>
    <col min="7429" max="7429" width="11.7109375" style="1" bestFit="1" customWidth="1"/>
    <col min="7430" max="7430" width="12.42578125" style="1" bestFit="1" customWidth="1"/>
    <col min="7431" max="7431" width="9.42578125" style="1" bestFit="1" customWidth="1"/>
    <col min="7432" max="7432" width="15.140625" style="1" bestFit="1" customWidth="1"/>
    <col min="7433" max="7433" width="11.7109375" style="1" bestFit="1" customWidth="1"/>
    <col min="7434" max="7434" width="10.85546875" style="1" bestFit="1" customWidth="1"/>
    <col min="7435" max="7435" width="12.42578125" style="1" bestFit="1" customWidth="1"/>
    <col min="7436" max="7436" width="10.7109375" style="1" bestFit="1" customWidth="1"/>
    <col min="7437" max="7437" width="11.85546875" style="1" bestFit="1" customWidth="1"/>
    <col min="7438" max="7438" width="14.42578125" style="1" bestFit="1" customWidth="1"/>
    <col min="7439" max="7439" width="11.85546875" style="1" bestFit="1" customWidth="1"/>
    <col min="7440" max="7440" width="8.85546875" style="1" bestFit="1" customWidth="1"/>
    <col min="7441" max="7441" width="9.85546875" style="1" bestFit="1" customWidth="1"/>
    <col min="7442" max="7442" width="10.42578125" style="1" bestFit="1" customWidth="1"/>
    <col min="7443" max="7443" width="11.140625" style="1" customWidth="1"/>
    <col min="7444" max="7444" width="19.7109375" style="1" bestFit="1" customWidth="1"/>
    <col min="7445" max="7445" width="20.140625" style="1" bestFit="1" customWidth="1"/>
    <col min="7446" max="7446" width="15.42578125" style="1" bestFit="1" customWidth="1"/>
    <col min="7447" max="7447" width="8" style="1" bestFit="1" customWidth="1"/>
    <col min="7448" max="7448" width="6.85546875" style="1" bestFit="1" customWidth="1"/>
    <col min="7449" max="7449" width="11.140625" style="1" bestFit="1" customWidth="1"/>
    <col min="7450" max="7680" width="9.140625" style="1"/>
    <col min="7681" max="7681" width="9.42578125" style="1" customWidth="1"/>
    <col min="7682" max="7682" width="44.7109375" style="1" customWidth="1"/>
    <col min="7683" max="7683" width="14.85546875" style="1" bestFit="1" customWidth="1"/>
    <col min="7684" max="7684" width="14.42578125" style="1" bestFit="1" customWidth="1"/>
    <col min="7685" max="7685" width="11.7109375" style="1" bestFit="1" customWidth="1"/>
    <col min="7686" max="7686" width="12.42578125" style="1" bestFit="1" customWidth="1"/>
    <col min="7687" max="7687" width="9.42578125" style="1" bestFit="1" customWidth="1"/>
    <col min="7688" max="7688" width="15.140625" style="1" bestFit="1" customWidth="1"/>
    <col min="7689" max="7689" width="11.7109375" style="1" bestFit="1" customWidth="1"/>
    <col min="7690" max="7690" width="10.85546875" style="1" bestFit="1" customWidth="1"/>
    <col min="7691" max="7691" width="12.42578125" style="1" bestFit="1" customWidth="1"/>
    <col min="7692" max="7692" width="10.7109375" style="1" bestFit="1" customWidth="1"/>
    <col min="7693" max="7693" width="11.85546875" style="1" bestFit="1" customWidth="1"/>
    <col min="7694" max="7694" width="14.42578125" style="1" bestFit="1" customWidth="1"/>
    <col min="7695" max="7695" width="11.85546875" style="1" bestFit="1" customWidth="1"/>
    <col min="7696" max="7696" width="8.85546875" style="1" bestFit="1" customWidth="1"/>
    <col min="7697" max="7697" width="9.85546875" style="1" bestFit="1" customWidth="1"/>
    <col min="7698" max="7698" width="10.42578125" style="1" bestFit="1" customWidth="1"/>
    <col min="7699" max="7699" width="11.140625" style="1" customWidth="1"/>
    <col min="7700" max="7700" width="19.7109375" style="1" bestFit="1" customWidth="1"/>
    <col min="7701" max="7701" width="20.140625" style="1" bestFit="1" customWidth="1"/>
    <col min="7702" max="7702" width="15.42578125" style="1" bestFit="1" customWidth="1"/>
    <col min="7703" max="7703" width="8" style="1" bestFit="1" customWidth="1"/>
    <col min="7704" max="7704" width="6.85546875" style="1" bestFit="1" customWidth="1"/>
    <col min="7705" max="7705" width="11.140625" style="1" bestFit="1" customWidth="1"/>
    <col min="7706" max="7936" width="9.140625" style="1"/>
    <col min="7937" max="7937" width="9.42578125" style="1" customWidth="1"/>
    <col min="7938" max="7938" width="44.7109375" style="1" customWidth="1"/>
    <col min="7939" max="7939" width="14.85546875" style="1" bestFit="1" customWidth="1"/>
    <col min="7940" max="7940" width="14.42578125" style="1" bestFit="1" customWidth="1"/>
    <col min="7941" max="7941" width="11.7109375" style="1" bestFit="1" customWidth="1"/>
    <col min="7942" max="7942" width="12.42578125" style="1" bestFit="1" customWidth="1"/>
    <col min="7943" max="7943" width="9.42578125" style="1" bestFit="1" customWidth="1"/>
    <col min="7944" max="7944" width="15.140625" style="1" bestFit="1" customWidth="1"/>
    <col min="7945" max="7945" width="11.7109375" style="1" bestFit="1" customWidth="1"/>
    <col min="7946" max="7946" width="10.85546875" style="1" bestFit="1" customWidth="1"/>
    <col min="7947" max="7947" width="12.42578125" style="1" bestFit="1" customWidth="1"/>
    <col min="7948" max="7948" width="10.7109375" style="1" bestFit="1" customWidth="1"/>
    <col min="7949" max="7949" width="11.85546875" style="1" bestFit="1" customWidth="1"/>
    <col min="7950" max="7950" width="14.42578125" style="1" bestFit="1" customWidth="1"/>
    <col min="7951" max="7951" width="11.85546875" style="1" bestFit="1" customWidth="1"/>
    <col min="7952" max="7952" width="8.85546875" style="1" bestFit="1" customWidth="1"/>
    <col min="7953" max="7953" width="9.85546875" style="1" bestFit="1" customWidth="1"/>
    <col min="7954" max="7954" width="10.42578125" style="1" bestFit="1" customWidth="1"/>
    <col min="7955" max="7955" width="11.140625" style="1" customWidth="1"/>
    <col min="7956" max="7956" width="19.7109375" style="1" bestFit="1" customWidth="1"/>
    <col min="7957" max="7957" width="20.140625" style="1" bestFit="1" customWidth="1"/>
    <col min="7958" max="7958" width="15.42578125" style="1" bestFit="1" customWidth="1"/>
    <col min="7959" max="7959" width="8" style="1" bestFit="1" customWidth="1"/>
    <col min="7960" max="7960" width="6.85546875" style="1" bestFit="1" customWidth="1"/>
    <col min="7961" max="7961" width="11.140625" style="1" bestFit="1" customWidth="1"/>
    <col min="7962" max="8192" width="9.140625" style="1"/>
    <col min="8193" max="8193" width="9.42578125" style="1" customWidth="1"/>
    <col min="8194" max="8194" width="44.7109375" style="1" customWidth="1"/>
    <col min="8195" max="8195" width="14.85546875" style="1" bestFit="1" customWidth="1"/>
    <col min="8196" max="8196" width="14.42578125" style="1" bestFit="1" customWidth="1"/>
    <col min="8197" max="8197" width="11.7109375" style="1" bestFit="1" customWidth="1"/>
    <col min="8198" max="8198" width="12.42578125" style="1" bestFit="1" customWidth="1"/>
    <col min="8199" max="8199" width="9.42578125" style="1" bestFit="1" customWidth="1"/>
    <col min="8200" max="8200" width="15.140625" style="1" bestFit="1" customWidth="1"/>
    <col min="8201" max="8201" width="11.7109375" style="1" bestFit="1" customWidth="1"/>
    <col min="8202" max="8202" width="10.85546875" style="1" bestFit="1" customWidth="1"/>
    <col min="8203" max="8203" width="12.42578125" style="1" bestFit="1" customWidth="1"/>
    <col min="8204" max="8204" width="10.7109375" style="1" bestFit="1" customWidth="1"/>
    <col min="8205" max="8205" width="11.85546875" style="1" bestFit="1" customWidth="1"/>
    <col min="8206" max="8206" width="14.42578125" style="1" bestFit="1" customWidth="1"/>
    <col min="8207" max="8207" width="11.85546875" style="1" bestFit="1" customWidth="1"/>
    <col min="8208" max="8208" width="8.85546875" style="1" bestFit="1" customWidth="1"/>
    <col min="8209" max="8209" width="9.85546875" style="1" bestFit="1" customWidth="1"/>
    <col min="8210" max="8210" width="10.42578125" style="1" bestFit="1" customWidth="1"/>
    <col min="8211" max="8211" width="11.140625" style="1" customWidth="1"/>
    <col min="8212" max="8212" width="19.7109375" style="1" bestFit="1" customWidth="1"/>
    <col min="8213" max="8213" width="20.140625" style="1" bestFit="1" customWidth="1"/>
    <col min="8214" max="8214" width="15.42578125" style="1" bestFit="1" customWidth="1"/>
    <col min="8215" max="8215" width="8" style="1" bestFit="1" customWidth="1"/>
    <col min="8216" max="8216" width="6.85546875" style="1" bestFit="1" customWidth="1"/>
    <col min="8217" max="8217" width="11.140625" style="1" bestFit="1" customWidth="1"/>
    <col min="8218" max="8448" width="9.140625" style="1"/>
    <col min="8449" max="8449" width="9.42578125" style="1" customWidth="1"/>
    <col min="8450" max="8450" width="44.7109375" style="1" customWidth="1"/>
    <col min="8451" max="8451" width="14.85546875" style="1" bestFit="1" customWidth="1"/>
    <col min="8452" max="8452" width="14.42578125" style="1" bestFit="1" customWidth="1"/>
    <col min="8453" max="8453" width="11.7109375" style="1" bestFit="1" customWidth="1"/>
    <col min="8454" max="8454" width="12.42578125" style="1" bestFit="1" customWidth="1"/>
    <col min="8455" max="8455" width="9.42578125" style="1" bestFit="1" customWidth="1"/>
    <col min="8456" max="8456" width="15.140625" style="1" bestFit="1" customWidth="1"/>
    <col min="8457" max="8457" width="11.7109375" style="1" bestFit="1" customWidth="1"/>
    <col min="8458" max="8458" width="10.85546875" style="1" bestFit="1" customWidth="1"/>
    <col min="8459" max="8459" width="12.42578125" style="1" bestFit="1" customWidth="1"/>
    <col min="8460" max="8460" width="10.7109375" style="1" bestFit="1" customWidth="1"/>
    <col min="8461" max="8461" width="11.85546875" style="1" bestFit="1" customWidth="1"/>
    <col min="8462" max="8462" width="14.42578125" style="1" bestFit="1" customWidth="1"/>
    <col min="8463" max="8463" width="11.85546875" style="1" bestFit="1" customWidth="1"/>
    <col min="8464" max="8464" width="8.85546875" style="1" bestFit="1" customWidth="1"/>
    <col min="8465" max="8465" width="9.85546875" style="1" bestFit="1" customWidth="1"/>
    <col min="8466" max="8466" width="10.42578125" style="1" bestFit="1" customWidth="1"/>
    <col min="8467" max="8467" width="11.140625" style="1" customWidth="1"/>
    <col min="8468" max="8468" width="19.7109375" style="1" bestFit="1" customWidth="1"/>
    <col min="8469" max="8469" width="20.140625" style="1" bestFit="1" customWidth="1"/>
    <col min="8470" max="8470" width="15.42578125" style="1" bestFit="1" customWidth="1"/>
    <col min="8471" max="8471" width="8" style="1" bestFit="1" customWidth="1"/>
    <col min="8472" max="8472" width="6.85546875" style="1" bestFit="1" customWidth="1"/>
    <col min="8473" max="8473" width="11.140625" style="1" bestFit="1" customWidth="1"/>
    <col min="8474" max="8704" width="9.140625" style="1"/>
    <col min="8705" max="8705" width="9.42578125" style="1" customWidth="1"/>
    <col min="8706" max="8706" width="44.7109375" style="1" customWidth="1"/>
    <col min="8707" max="8707" width="14.85546875" style="1" bestFit="1" customWidth="1"/>
    <col min="8708" max="8708" width="14.42578125" style="1" bestFit="1" customWidth="1"/>
    <col min="8709" max="8709" width="11.7109375" style="1" bestFit="1" customWidth="1"/>
    <col min="8710" max="8710" width="12.42578125" style="1" bestFit="1" customWidth="1"/>
    <col min="8711" max="8711" width="9.42578125" style="1" bestFit="1" customWidth="1"/>
    <col min="8712" max="8712" width="15.140625" style="1" bestFit="1" customWidth="1"/>
    <col min="8713" max="8713" width="11.7109375" style="1" bestFit="1" customWidth="1"/>
    <col min="8714" max="8714" width="10.85546875" style="1" bestFit="1" customWidth="1"/>
    <col min="8715" max="8715" width="12.42578125" style="1" bestFit="1" customWidth="1"/>
    <col min="8716" max="8716" width="10.7109375" style="1" bestFit="1" customWidth="1"/>
    <col min="8717" max="8717" width="11.85546875" style="1" bestFit="1" customWidth="1"/>
    <col min="8718" max="8718" width="14.42578125" style="1" bestFit="1" customWidth="1"/>
    <col min="8719" max="8719" width="11.85546875" style="1" bestFit="1" customWidth="1"/>
    <col min="8720" max="8720" width="8.85546875" style="1" bestFit="1" customWidth="1"/>
    <col min="8721" max="8721" width="9.85546875" style="1" bestFit="1" customWidth="1"/>
    <col min="8722" max="8722" width="10.42578125" style="1" bestFit="1" customWidth="1"/>
    <col min="8723" max="8723" width="11.140625" style="1" customWidth="1"/>
    <col min="8724" max="8724" width="19.7109375" style="1" bestFit="1" customWidth="1"/>
    <col min="8725" max="8725" width="20.140625" style="1" bestFit="1" customWidth="1"/>
    <col min="8726" max="8726" width="15.42578125" style="1" bestFit="1" customWidth="1"/>
    <col min="8727" max="8727" width="8" style="1" bestFit="1" customWidth="1"/>
    <col min="8728" max="8728" width="6.85546875" style="1" bestFit="1" customWidth="1"/>
    <col min="8729" max="8729" width="11.140625" style="1" bestFit="1" customWidth="1"/>
    <col min="8730" max="8960" width="9.140625" style="1"/>
    <col min="8961" max="8961" width="9.42578125" style="1" customWidth="1"/>
    <col min="8962" max="8962" width="44.7109375" style="1" customWidth="1"/>
    <col min="8963" max="8963" width="14.85546875" style="1" bestFit="1" customWidth="1"/>
    <col min="8964" max="8964" width="14.42578125" style="1" bestFit="1" customWidth="1"/>
    <col min="8965" max="8965" width="11.7109375" style="1" bestFit="1" customWidth="1"/>
    <col min="8966" max="8966" width="12.42578125" style="1" bestFit="1" customWidth="1"/>
    <col min="8967" max="8967" width="9.42578125" style="1" bestFit="1" customWidth="1"/>
    <col min="8968" max="8968" width="15.140625" style="1" bestFit="1" customWidth="1"/>
    <col min="8969" max="8969" width="11.7109375" style="1" bestFit="1" customWidth="1"/>
    <col min="8970" max="8970" width="10.85546875" style="1" bestFit="1" customWidth="1"/>
    <col min="8971" max="8971" width="12.42578125" style="1" bestFit="1" customWidth="1"/>
    <col min="8972" max="8972" width="10.7109375" style="1" bestFit="1" customWidth="1"/>
    <col min="8973" max="8973" width="11.85546875" style="1" bestFit="1" customWidth="1"/>
    <col min="8974" max="8974" width="14.42578125" style="1" bestFit="1" customWidth="1"/>
    <col min="8975" max="8975" width="11.85546875" style="1" bestFit="1" customWidth="1"/>
    <col min="8976" max="8976" width="8.85546875" style="1" bestFit="1" customWidth="1"/>
    <col min="8977" max="8977" width="9.85546875" style="1" bestFit="1" customWidth="1"/>
    <col min="8978" max="8978" width="10.42578125" style="1" bestFit="1" customWidth="1"/>
    <col min="8979" max="8979" width="11.140625" style="1" customWidth="1"/>
    <col min="8980" max="8980" width="19.7109375" style="1" bestFit="1" customWidth="1"/>
    <col min="8981" max="8981" width="20.140625" style="1" bestFit="1" customWidth="1"/>
    <col min="8982" max="8982" width="15.42578125" style="1" bestFit="1" customWidth="1"/>
    <col min="8983" max="8983" width="8" style="1" bestFit="1" customWidth="1"/>
    <col min="8984" max="8984" width="6.85546875" style="1" bestFit="1" customWidth="1"/>
    <col min="8985" max="8985" width="11.140625" style="1" bestFit="1" customWidth="1"/>
    <col min="8986" max="9216" width="9.140625" style="1"/>
    <col min="9217" max="9217" width="9.42578125" style="1" customWidth="1"/>
    <col min="9218" max="9218" width="44.7109375" style="1" customWidth="1"/>
    <col min="9219" max="9219" width="14.85546875" style="1" bestFit="1" customWidth="1"/>
    <col min="9220" max="9220" width="14.42578125" style="1" bestFit="1" customWidth="1"/>
    <col min="9221" max="9221" width="11.7109375" style="1" bestFit="1" customWidth="1"/>
    <col min="9222" max="9222" width="12.42578125" style="1" bestFit="1" customWidth="1"/>
    <col min="9223" max="9223" width="9.42578125" style="1" bestFit="1" customWidth="1"/>
    <col min="9224" max="9224" width="15.140625" style="1" bestFit="1" customWidth="1"/>
    <col min="9225" max="9225" width="11.7109375" style="1" bestFit="1" customWidth="1"/>
    <col min="9226" max="9226" width="10.85546875" style="1" bestFit="1" customWidth="1"/>
    <col min="9227" max="9227" width="12.42578125" style="1" bestFit="1" customWidth="1"/>
    <col min="9228" max="9228" width="10.7109375" style="1" bestFit="1" customWidth="1"/>
    <col min="9229" max="9229" width="11.85546875" style="1" bestFit="1" customWidth="1"/>
    <col min="9230" max="9230" width="14.42578125" style="1" bestFit="1" customWidth="1"/>
    <col min="9231" max="9231" width="11.85546875" style="1" bestFit="1" customWidth="1"/>
    <col min="9232" max="9232" width="8.85546875" style="1" bestFit="1" customWidth="1"/>
    <col min="9233" max="9233" width="9.85546875" style="1" bestFit="1" customWidth="1"/>
    <col min="9234" max="9234" width="10.42578125" style="1" bestFit="1" customWidth="1"/>
    <col min="9235" max="9235" width="11.140625" style="1" customWidth="1"/>
    <col min="9236" max="9236" width="19.7109375" style="1" bestFit="1" customWidth="1"/>
    <col min="9237" max="9237" width="20.140625" style="1" bestFit="1" customWidth="1"/>
    <col min="9238" max="9238" width="15.42578125" style="1" bestFit="1" customWidth="1"/>
    <col min="9239" max="9239" width="8" style="1" bestFit="1" customWidth="1"/>
    <col min="9240" max="9240" width="6.85546875" style="1" bestFit="1" customWidth="1"/>
    <col min="9241" max="9241" width="11.140625" style="1" bestFit="1" customWidth="1"/>
    <col min="9242" max="9472" width="9.140625" style="1"/>
    <col min="9473" max="9473" width="9.42578125" style="1" customWidth="1"/>
    <col min="9474" max="9474" width="44.7109375" style="1" customWidth="1"/>
    <col min="9475" max="9475" width="14.85546875" style="1" bestFit="1" customWidth="1"/>
    <col min="9476" max="9476" width="14.42578125" style="1" bestFit="1" customWidth="1"/>
    <col min="9477" max="9477" width="11.7109375" style="1" bestFit="1" customWidth="1"/>
    <col min="9478" max="9478" width="12.42578125" style="1" bestFit="1" customWidth="1"/>
    <col min="9479" max="9479" width="9.42578125" style="1" bestFit="1" customWidth="1"/>
    <col min="9480" max="9480" width="15.140625" style="1" bestFit="1" customWidth="1"/>
    <col min="9481" max="9481" width="11.7109375" style="1" bestFit="1" customWidth="1"/>
    <col min="9482" max="9482" width="10.85546875" style="1" bestFit="1" customWidth="1"/>
    <col min="9483" max="9483" width="12.42578125" style="1" bestFit="1" customWidth="1"/>
    <col min="9484" max="9484" width="10.7109375" style="1" bestFit="1" customWidth="1"/>
    <col min="9485" max="9485" width="11.85546875" style="1" bestFit="1" customWidth="1"/>
    <col min="9486" max="9486" width="14.42578125" style="1" bestFit="1" customWidth="1"/>
    <col min="9487" max="9487" width="11.85546875" style="1" bestFit="1" customWidth="1"/>
    <col min="9488" max="9488" width="8.85546875" style="1" bestFit="1" customWidth="1"/>
    <col min="9489" max="9489" width="9.85546875" style="1" bestFit="1" customWidth="1"/>
    <col min="9490" max="9490" width="10.42578125" style="1" bestFit="1" customWidth="1"/>
    <col min="9491" max="9491" width="11.140625" style="1" customWidth="1"/>
    <col min="9492" max="9492" width="19.7109375" style="1" bestFit="1" customWidth="1"/>
    <col min="9493" max="9493" width="20.140625" style="1" bestFit="1" customWidth="1"/>
    <col min="9494" max="9494" width="15.42578125" style="1" bestFit="1" customWidth="1"/>
    <col min="9495" max="9495" width="8" style="1" bestFit="1" customWidth="1"/>
    <col min="9496" max="9496" width="6.85546875" style="1" bestFit="1" customWidth="1"/>
    <col min="9497" max="9497" width="11.140625" style="1" bestFit="1" customWidth="1"/>
    <col min="9498" max="9728" width="9.140625" style="1"/>
    <col min="9729" max="9729" width="9.42578125" style="1" customWidth="1"/>
    <col min="9730" max="9730" width="44.7109375" style="1" customWidth="1"/>
    <col min="9731" max="9731" width="14.85546875" style="1" bestFit="1" customWidth="1"/>
    <col min="9732" max="9732" width="14.42578125" style="1" bestFit="1" customWidth="1"/>
    <col min="9733" max="9733" width="11.7109375" style="1" bestFit="1" customWidth="1"/>
    <col min="9734" max="9734" width="12.42578125" style="1" bestFit="1" customWidth="1"/>
    <col min="9735" max="9735" width="9.42578125" style="1" bestFit="1" customWidth="1"/>
    <col min="9736" max="9736" width="15.140625" style="1" bestFit="1" customWidth="1"/>
    <col min="9737" max="9737" width="11.7109375" style="1" bestFit="1" customWidth="1"/>
    <col min="9738" max="9738" width="10.85546875" style="1" bestFit="1" customWidth="1"/>
    <col min="9739" max="9739" width="12.42578125" style="1" bestFit="1" customWidth="1"/>
    <col min="9740" max="9740" width="10.7109375" style="1" bestFit="1" customWidth="1"/>
    <col min="9741" max="9741" width="11.85546875" style="1" bestFit="1" customWidth="1"/>
    <col min="9742" max="9742" width="14.42578125" style="1" bestFit="1" customWidth="1"/>
    <col min="9743" max="9743" width="11.85546875" style="1" bestFit="1" customWidth="1"/>
    <col min="9744" max="9744" width="8.85546875" style="1" bestFit="1" customWidth="1"/>
    <col min="9745" max="9745" width="9.85546875" style="1" bestFit="1" customWidth="1"/>
    <col min="9746" max="9746" width="10.42578125" style="1" bestFit="1" customWidth="1"/>
    <col min="9747" max="9747" width="11.140625" style="1" customWidth="1"/>
    <col min="9748" max="9748" width="19.7109375" style="1" bestFit="1" customWidth="1"/>
    <col min="9749" max="9749" width="20.140625" style="1" bestFit="1" customWidth="1"/>
    <col min="9750" max="9750" width="15.42578125" style="1" bestFit="1" customWidth="1"/>
    <col min="9751" max="9751" width="8" style="1" bestFit="1" customWidth="1"/>
    <col min="9752" max="9752" width="6.85546875" style="1" bestFit="1" customWidth="1"/>
    <col min="9753" max="9753" width="11.140625" style="1" bestFit="1" customWidth="1"/>
    <col min="9754" max="9984" width="9.140625" style="1"/>
    <col min="9985" max="9985" width="9.42578125" style="1" customWidth="1"/>
    <col min="9986" max="9986" width="44.7109375" style="1" customWidth="1"/>
    <col min="9987" max="9987" width="14.85546875" style="1" bestFit="1" customWidth="1"/>
    <col min="9988" max="9988" width="14.42578125" style="1" bestFit="1" customWidth="1"/>
    <col min="9989" max="9989" width="11.7109375" style="1" bestFit="1" customWidth="1"/>
    <col min="9990" max="9990" width="12.42578125" style="1" bestFit="1" customWidth="1"/>
    <col min="9991" max="9991" width="9.42578125" style="1" bestFit="1" customWidth="1"/>
    <col min="9992" max="9992" width="15.140625" style="1" bestFit="1" customWidth="1"/>
    <col min="9993" max="9993" width="11.7109375" style="1" bestFit="1" customWidth="1"/>
    <col min="9994" max="9994" width="10.85546875" style="1" bestFit="1" customWidth="1"/>
    <col min="9995" max="9995" width="12.42578125" style="1" bestFit="1" customWidth="1"/>
    <col min="9996" max="9996" width="10.7109375" style="1" bestFit="1" customWidth="1"/>
    <col min="9997" max="9997" width="11.85546875" style="1" bestFit="1" customWidth="1"/>
    <col min="9998" max="9998" width="14.42578125" style="1" bestFit="1" customWidth="1"/>
    <col min="9999" max="9999" width="11.85546875" style="1" bestFit="1" customWidth="1"/>
    <col min="10000" max="10000" width="8.85546875" style="1" bestFit="1" customWidth="1"/>
    <col min="10001" max="10001" width="9.85546875" style="1" bestFit="1" customWidth="1"/>
    <col min="10002" max="10002" width="10.42578125" style="1" bestFit="1" customWidth="1"/>
    <col min="10003" max="10003" width="11.140625" style="1" customWidth="1"/>
    <col min="10004" max="10004" width="19.7109375" style="1" bestFit="1" customWidth="1"/>
    <col min="10005" max="10005" width="20.140625" style="1" bestFit="1" customWidth="1"/>
    <col min="10006" max="10006" width="15.42578125" style="1" bestFit="1" customWidth="1"/>
    <col min="10007" max="10007" width="8" style="1" bestFit="1" customWidth="1"/>
    <col min="10008" max="10008" width="6.85546875" style="1" bestFit="1" customWidth="1"/>
    <col min="10009" max="10009" width="11.140625" style="1" bestFit="1" customWidth="1"/>
    <col min="10010" max="10240" width="9.140625" style="1"/>
    <col min="10241" max="10241" width="9.42578125" style="1" customWidth="1"/>
    <col min="10242" max="10242" width="44.7109375" style="1" customWidth="1"/>
    <col min="10243" max="10243" width="14.85546875" style="1" bestFit="1" customWidth="1"/>
    <col min="10244" max="10244" width="14.42578125" style="1" bestFit="1" customWidth="1"/>
    <col min="10245" max="10245" width="11.7109375" style="1" bestFit="1" customWidth="1"/>
    <col min="10246" max="10246" width="12.42578125" style="1" bestFit="1" customWidth="1"/>
    <col min="10247" max="10247" width="9.42578125" style="1" bestFit="1" customWidth="1"/>
    <col min="10248" max="10248" width="15.140625" style="1" bestFit="1" customWidth="1"/>
    <col min="10249" max="10249" width="11.7109375" style="1" bestFit="1" customWidth="1"/>
    <col min="10250" max="10250" width="10.85546875" style="1" bestFit="1" customWidth="1"/>
    <col min="10251" max="10251" width="12.42578125" style="1" bestFit="1" customWidth="1"/>
    <col min="10252" max="10252" width="10.7109375" style="1" bestFit="1" customWidth="1"/>
    <col min="10253" max="10253" width="11.85546875" style="1" bestFit="1" customWidth="1"/>
    <col min="10254" max="10254" width="14.42578125" style="1" bestFit="1" customWidth="1"/>
    <col min="10255" max="10255" width="11.85546875" style="1" bestFit="1" customWidth="1"/>
    <col min="10256" max="10256" width="8.85546875" style="1" bestFit="1" customWidth="1"/>
    <col min="10257" max="10257" width="9.85546875" style="1" bestFit="1" customWidth="1"/>
    <col min="10258" max="10258" width="10.42578125" style="1" bestFit="1" customWidth="1"/>
    <col min="10259" max="10259" width="11.140625" style="1" customWidth="1"/>
    <col min="10260" max="10260" width="19.7109375" style="1" bestFit="1" customWidth="1"/>
    <col min="10261" max="10261" width="20.140625" style="1" bestFit="1" customWidth="1"/>
    <col min="10262" max="10262" width="15.42578125" style="1" bestFit="1" customWidth="1"/>
    <col min="10263" max="10263" width="8" style="1" bestFit="1" customWidth="1"/>
    <col min="10264" max="10264" width="6.85546875" style="1" bestFit="1" customWidth="1"/>
    <col min="10265" max="10265" width="11.140625" style="1" bestFit="1" customWidth="1"/>
    <col min="10266" max="10496" width="9.140625" style="1"/>
    <col min="10497" max="10497" width="9.42578125" style="1" customWidth="1"/>
    <col min="10498" max="10498" width="44.7109375" style="1" customWidth="1"/>
    <col min="10499" max="10499" width="14.85546875" style="1" bestFit="1" customWidth="1"/>
    <col min="10500" max="10500" width="14.42578125" style="1" bestFit="1" customWidth="1"/>
    <col min="10501" max="10501" width="11.7109375" style="1" bestFit="1" customWidth="1"/>
    <col min="10502" max="10502" width="12.42578125" style="1" bestFit="1" customWidth="1"/>
    <col min="10503" max="10503" width="9.42578125" style="1" bestFit="1" customWidth="1"/>
    <col min="10504" max="10504" width="15.140625" style="1" bestFit="1" customWidth="1"/>
    <col min="10505" max="10505" width="11.7109375" style="1" bestFit="1" customWidth="1"/>
    <col min="10506" max="10506" width="10.85546875" style="1" bestFit="1" customWidth="1"/>
    <col min="10507" max="10507" width="12.42578125" style="1" bestFit="1" customWidth="1"/>
    <col min="10508" max="10508" width="10.7109375" style="1" bestFit="1" customWidth="1"/>
    <col min="10509" max="10509" width="11.85546875" style="1" bestFit="1" customWidth="1"/>
    <col min="10510" max="10510" width="14.42578125" style="1" bestFit="1" customWidth="1"/>
    <col min="10511" max="10511" width="11.85546875" style="1" bestFit="1" customWidth="1"/>
    <col min="10512" max="10512" width="8.85546875" style="1" bestFit="1" customWidth="1"/>
    <col min="10513" max="10513" width="9.85546875" style="1" bestFit="1" customWidth="1"/>
    <col min="10514" max="10514" width="10.42578125" style="1" bestFit="1" customWidth="1"/>
    <col min="10515" max="10515" width="11.140625" style="1" customWidth="1"/>
    <col min="10516" max="10516" width="19.7109375" style="1" bestFit="1" customWidth="1"/>
    <col min="10517" max="10517" width="20.140625" style="1" bestFit="1" customWidth="1"/>
    <col min="10518" max="10518" width="15.42578125" style="1" bestFit="1" customWidth="1"/>
    <col min="10519" max="10519" width="8" style="1" bestFit="1" customWidth="1"/>
    <col min="10520" max="10520" width="6.85546875" style="1" bestFit="1" customWidth="1"/>
    <col min="10521" max="10521" width="11.140625" style="1" bestFit="1" customWidth="1"/>
    <col min="10522" max="10752" width="9.140625" style="1"/>
    <col min="10753" max="10753" width="9.42578125" style="1" customWidth="1"/>
    <col min="10754" max="10754" width="44.7109375" style="1" customWidth="1"/>
    <col min="10755" max="10755" width="14.85546875" style="1" bestFit="1" customWidth="1"/>
    <col min="10756" max="10756" width="14.42578125" style="1" bestFit="1" customWidth="1"/>
    <col min="10757" max="10757" width="11.7109375" style="1" bestFit="1" customWidth="1"/>
    <col min="10758" max="10758" width="12.42578125" style="1" bestFit="1" customWidth="1"/>
    <col min="10759" max="10759" width="9.42578125" style="1" bestFit="1" customWidth="1"/>
    <col min="10760" max="10760" width="15.140625" style="1" bestFit="1" customWidth="1"/>
    <col min="10761" max="10761" width="11.7109375" style="1" bestFit="1" customWidth="1"/>
    <col min="10762" max="10762" width="10.85546875" style="1" bestFit="1" customWidth="1"/>
    <col min="10763" max="10763" width="12.42578125" style="1" bestFit="1" customWidth="1"/>
    <col min="10764" max="10764" width="10.7109375" style="1" bestFit="1" customWidth="1"/>
    <col min="10765" max="10765" width="11.85546875" style="1" bestFit="1" customWidth="1"/>
    <col min="10766" max="10766" width="14.42578125" style="1" bestFit="1" customWidth="1"/>
    <col min="10767" max="10767" width="11.85546875" style="1" bestFit="1" customWidth="1"/>
    <col min="10768" max="10768" width="8.85546875" style="1" bestFit="1" customWidth="1"/>
    <col min="10769" max="10769" width="9.85546875" style="1" bestFit="1" customWidth="1"/>
    <col min="10770" max="10770" width="10.42578125" style="1" bestFit="1" customWidth="1"/>
    <col min="10771" max="10771" width="11.140625" style="1" customWidth="1"/>
    <col min="10772" max="10772" width="19.7109375" style="1" bestFit="1" customWidth="1"/>
    <col min="10773" max="10773" width="20.140625" style="1" bestFit="1" customWidth="1"/>
    <col min="10774" max="10774" width="15.42578125" style="1" bestFit="1" customWidth="1"/>
    <col min="10775" max="10775" width="8" style="1" bestFit="1" customWidth="1"/>
    <col min="10776" max="10776" width="6.85546875" style="1" bestFit="1" customWidth="1"/>
    <col min="10777" max="10777" width="11.140625" style="1" bestFit="1" customWidth="1"/>
    <col min="10778" max="11008" width="9.140625" style="1"/>
    <col min="11009" max="11009" width="9.42578125" style="1" customWidth="1"/>
    <col min="11010" max="11010" width="44.7109375" style="1" customWidth="1"/>
    <col min="11011" max="11011" width="14.85546875" style="1" bestFit="1" customWidth="1"/>
    <col min="11012" max="11012" width="14.42578125" style="1" bestFit="1" customWidth="1"/>
    <col min="11013" max="11013" width="11.7109375" style="1" bestFit="1" customWidth="1"/>
    <col min="11014" max="11014" width="12.42578125" style="1" bestFit="1" customWidth="1"/>
    <col min="11015" max="11015" width="9.42578125" style="1" bestFit="1" customWidth="1"/>
    <col min="11016" max="11016" width="15.140625" style="1" bestFit="1" customWidth="1"/>
    <col min="11017" max="11017" width="11.7109375" style="1" bestFit="1" customWidth="1"/>
    <col min="11018" max="11018" width="10.85546875" style="1" bestFit="1" customWidth="1"/>
    <col min="11019" max="11019" width="12.42578125" style="1" bestFit="1" customWidth="1"/>
    <col min="11020" max="11020" width="10.7109375" style="1" bestFit="1" customWidth="1"/>
    <col min="11021" max="11021" width="11.85546875" style="1" bestFit="1" customWidth="1"/>
    <col min="11022" max="11022" width="14.42578125" style="1" bestFit="1" customWidth="1"/>
    <col min="11023" max="11023" width="11.85546875" style="1" bestFit="1" customWidth="1"/>
    <col min="11024" max="11024" width="8.85546875" style="1" bestFit="1" customWidth="1"/>
    <col min="11025" max="11025" width="9.85546875" style="1" bestFit="1" customWidth="1"/>
    <col min="11026" max="11026" width="10.42578125" style="1" bestFit="1" customWidth="1"/>
    <col min="11027" max="11027" width="11.140625" style="1" customWidth="1"/>
    <col min="11028" max="11028" width="19.7109375" style="1" bestFit="1" customWidth="1"/>
    <col min="11029" max="11029" width="20.140625" style="1" bestFit="1" customWidth="1"/>
    <col min="11030" max="11030" width="15.42578125" style="1" bestFit="1" customWidth="1"/>
    <col min="11031" max="11031" width="8" style="1" bestFit="1" customWidth="1"/>
    <col min="11032" max="11032" width="6.85546875" style="1" bestFit="1" customWidth="1"/>
    <col min="11033" max="11033" width="11.140625" style="1" bestFit="1" customWidth="1"/>
    <col min="11034" max="11264" width="9.140625" style="1"/>
    <col min="11265" max="11265" width="9.42578125" style="1" customWidth="1"/>
    <col min="11266" max="11266" width="44.7109375" style="1" customWidth="1"/>
    <col min="11267" max="11267" width="14.85546875" style="1" bestFit="1" customWidth="1"/>
    <col min="11268" max="11268" width="14.42578125" style="1" bestFit="1" customWidth="1"/>
    <col min="11269" max="11269" width="11.7109375" style="1" bestFit="1" customWidth="1"/>
    <col min="11270" max="11270" width="12.42578125" style="1" bestFit="1" customWidth="1"/>
    <col min="11271" max="11271" width="9.42578125" style="1" bestFit="1" customWidth="1"/>
    <col min="11272" max="11272" width="15.140625" style="1" bestFit="1" customWidth="1"/>
    <col min="11273" max="11273" width="11.7109375" style="1" bestFit="1" customWidth="1"/>
    <col min="11274" max="11274" width="10.85546875" style="1" bestFit="1" customWidth="1"/>
    <col min="11275" max="11275" width="12.42578125" style="1" bestFit="1" customWidth="1"/>
    <col min="11276" max="11276" width="10.7109375" style="1" bestFit="1" customWidth="1"/>
    <col min="11277" max="11277" width="11.85546875" style="1" bestFit="1" customWidth="1"/>
    <col min="11278" max="11278" width="14.42578125" style="1" bestFit="1" customWidth="1"/>
    <col min="11279" max="11279" width="11.85546875" style="1" bestFit="1" customWidth="1"/>
    <col min="11280" max="11280" width="8.85546875" style="1" bestFit="1" customWidth="1"/>
    <col min="11281" max="11281" width="9.85546875" style="1" bestFit="1" customWidth="1"/>
    <col min="11282" max="11282" width="10.42578125" style="1" bestFit="1" customWidth="1"/>
    <col min="11283" max="11283" width="11.140625" style="1" customWidth="1"/>
    <col min="11284" max="11284" width="19.7109375" style="1" bestFit="1" customWidth="1"/>
    <col min="11285" max="11285" width="20.140625" style="1" bestFit="1" customWidth="1"/>
    <col min="11286" max="11286" width="15.42578125" style="1" bestFit="1" customWidth="1"/>
    <col min="11287" max="11287" width="8" style="1" bestFit="1" customWidth="1"/>
    <col min="11288" max="11288" width="6.85546875" style="1" bestFit="1" customWidth="1"/>
    <col min="11289" max="11289" width="11.140625" style="1" bestFit="1" customWidth="1"/>
    <col min="11290" max="11520" width="9.140625" style="1"/>
    <col min="11521" max="11521" width="9.42578125" style="1" customWidth="1"/>
    <col min="11522" max="11522" width="44.7109375" style="1" customWidth="1"/>
    <col min="11523" max="11523" width="14.85546875" style="1" bestFit="1" customWidth="1"/>
    <col min="11524" max="11524" width="14.42578125" style="1" bestFit="1" customWidth="1"/>
    <col min="11525" max="11525" width="11.7109375" style="1" bestFit="1" customWidth="1"/>
    <col min="11526" max="11526" width="12.42578125" style="1" bestFit="1" customWidth="1"/>
    <col min="11527" max="11527" width="9.42578125" style="1" bestFit="1" customWidth="1"/>
    <col min="11528" max="11528" width="15.140625" style="1" bestFit="1" customWidth="1"/>
    <col min="11529" max="11529" width="11.7109375" style="1" bestFit="1" customWidth="1"/>
    <col min="11530" max="11530" width="10.85546875" style="1" bestFit="1" customWidth="1"/>
    <col min="11531" max="11531" width="12.42578125" style="1" bestFit="1" customWidth="1"/>
    <col min="11532" max="11532" width="10.7109375" style="1" bestFit="1" customWidth="1"/>
    <col min="11533" max="11533" width="11.85546875" style="1" bestFit="1" customWidth="1"/>
    <col min="11534" max="11534" width="14.42578125" style="1" bestFit="1" customWidth="1"/>
    <col min="11535" max="11535" width="11.85546875" style="1" bestFit="1" customWidth="1"/>
    <col min="11536" max="11536" width="8.85546875" style="1" bestFit="1" customWidth="1"/>
    <col min="11537" max="11537" width="9.85546875" style="1" bestFit="1" customWidth="1"/>
    <col min="11538" max="11538" width="10.42578125" style="1" bestFit="1" customWidth="1"/>
    <col min="11539" max="11539" width="11.140625" style="1" customWidth="1"/>
    <col min="11540" max="11540" width="19.7109375" style="1" bestFit="1" customWidth="1"/>
    <col min="11541" max="11541" width="20.140625" style="1" bestFit="1" customWidth="1"/>
    <col min="11542" max="11542" width="15.42578125" style="1" bestFit="1" customWidth="1"/>
    <col min="11543" max="11543" width="8" style="1" bestFit="1" customWidth="1"/>
    <col min="11544" max="11544" width="6.85546875" style="1" bestFit="1" customWidth="1"/>
    <col min="11545" max="11545" width="11.140625" style="1" bestFit="1" customWidth="1"/>
    <col min="11546" max="11776" width="9.140625" style="1"/>
    <col min="11777" max="11777" width="9.42578125" style="1" customWidth="1"/>
    <col min="11778" max="11778" width="44.7109375" style="1" customWidth="1"/>
    <col min="11779" max="11779" width="14.85546875" style="1" bestFit="1" customWidth="1"/>
    <col min="11780" max="11780" width="14.42578125" style="1" bestFit="1" customWidth="1"/>
    <col min="11781" max="11781" width="11.7109375" style="1" bestFit="1" customWidth="1"/>
    <col min="11782" max="11782" width="12.42578125" style="1" bestFit="1" customWidth="1"/>
    <col min="11783" max="11783" width="9.42578125" style="1" bestFit="1" customWidth="1"/>
    <col min="11784" max="11784" width="15.140625" style="1" bestFit="1" customWidth="1"/>
    <col min="11785" max="11785" width="11.7109375" style="1" bestFit="1" customWidth="1"/>
    <col min="11786" max="11786" width="10.85546875" style="1" bestFit="1" customWidth="1"/>
    <col min="11787" max="11787" width="12.42578125" style="1" bestFit="1" customWidth="1"/>
    <col min="11788" max="11788" width="10.7109375" style="1" bestFit="1" customWidth="1"/>
    <col min="11789" max="11789" width="11.85546875" style="1" bestFit="1" customWidth="1"/>
    <col min="11790" max="11790" width="14.42578125" style="1" bestFit="1" customWidth="1"/>
    <col min="11791" max="11791" width="11.85546875" style="1" bestFit="1" customWidth="1"/>
    <col min="11792" max="11792" width="8.85546875" style="1" bestFit="1" customWidth="1"/>
    <col min="11793" max="11793" width="9.85546875" style="1" bestFit="1" customWidth="1"/>
    <col min="11794" max="11794" width="10.42578125" style="1" bestFit="1" customWidth="1"/>
    <col min="11795" max="11795" width="11.140625" style="1" customWidth="1"/>
    <col min="11796" max="11796" width="19.7109375" style="1" bestFit="1" customWidth="1"/>
    <col min="11797" max="11797" width="20.140625" style="1" bestFit="1" customWidth="1"/>
    <col min="11798" max="11798" width="15.42578125" style="1" bestFit="1" customWidth="1"/>
    <col min="11799" max="11799" width="8" style="1" bestFit="1" customWidth="1"/>
    <col min="11800" max="11800" width="6.85546875" style="1" bestFit="1" customWidth="1"/>
    <col min="11801" max="11801" width="11.140625" style="1" bestFit="1" customWidth="1"/>
    <col min="11802" max="12032" width="9.140625" style="1"/>
    <col min="12033" max="12033" width="9.42578125" style="1" customWidth="1"/>
    <col min="12034" max="12034" width="44.7109375" style="1" customWidth="1"/>
    <col min="12035" max="12035" width="14.85546875" style="1" bestFit="1" customWidth="1"/>
    <col min="12036" max="12036" width="14.42578125" style="1" bestFit="1" customWidth="1"/>
    <col min="12037" max="12037" width="11.7109375" style="1" bestFit="1" customWidth="1"/>
    <col min="12038" max="12038" width="12.42578125" style="1" bestFit="1" customWidth="1"/>
    <col min="12039" max="12039" width="9.42578125" style="1" bestFit="1" customWidth="1"/>
    <col min="12040" max="12040" width="15.140625" style="1" bestFit="1" customWidth="1"/>
    <col min="12041" max="12041" width="11.7109375" style="1" bestFit="1" customWidth="1"/>
    <col min="12042" max="12042" width="10.85546875" style="1" bestFit="1" customWidth="1"/>
    <col min="12043" max="12043" width="12.42578125" style="1" bestFit="1" customWidth="1"/>
    <col min="12044" max="12044" width="10.7109375" style="1" bestFit="1" customWidth="1"/>
    <col min="12045" max="12045" width="11.85546875" style="1" bestFit="1" customWidth="1"/>
    <col min="12046" max="12046" width="14.42578125" style="1" bestFit="1" customWidth="1"/>
    <col min="12047" max="12047" width="11.85546875" style="1" bestFit="1" customWidth="1"/>
    <col min="12048" max="12048" width="8.85546875" style="1" bestFit="1" customWidth="1"/>
    <col min="12049" max="12049" width="9.85546875" style="1" bestFit="1" customWidth="1"/>
    <col min="12050" max="12050" width="10.42578125" style="1" bestFit="1" customWidth="1"/>
    <col min="12051" max="12051" width="11.140625" style="1" customWidth="1"/>
    <col min="12052" max="12052" width="19.7109375" style="1" bestFit="1" customWidth="1"/>
    <col min="12053" max="12053" width="20.140625" style="1" bestFit="1" customWidth="1"/>
    <col min="12054" max="12054" width="15.42578125" style="1" bestFit="1" customWidth="1"/>
    <col min="12055" max="12055" width="8" style="1" bestFit="1" customWidth="1"/>
    <col min="12056" max="12056" width="6.85546875" style="1" bestFit="1" customWidth="1"/>
    <col min="12057" max="12057" width="11.140625" style="1" bestFit="1" customWidth="1"/>
    <col min="12058" max="12288" width="9.140625" style="1"/>
    <col min="12289" max="12289" width="9.42578125" style="1" customWidth="1"/>
    <col min="12290" max="12290" width="44.7109375" style="1" customWidth="1"/>
    <col min="12291" max="12291" width="14.85546875" style="1" bestFit="1" customWidth="1"/>
    <col min="12292" max="12292" width="14.42578125" style="1" bestFit="1" customWidth="1"/>
    <col min="12293" max="12293" width="11.7109375" style="1" bestFit="1" customWidth="1"/>
    <col min="12294" max="12294" width="12.42578125" style="1" bestFit="1" customWidth="1"/>
    <col min="12295" max="12295" width="9.42578125" style="1" bestFit="1" customWidth="1"/>
    <col min="12296" max="12296" width="15.140625" style="1" bestFit="1" customWidth="1"/>
    <col min="12297" max="12297" width="11.7109375" style="1" bestFit="1" customWidth="1"/>
    <col min="12298" max="12298" width="10.85546875" style="1" bestFit="1" customWidth="1"/>
    <col min="12299" max="12299" width="12.42578125" style="1" bestFit="1" customWidth="1"/>
    <col min="12300" max="12300" width="10.7109375" style="1" bestFit="1" customWidth="1"/>
    <col min="12301" max="12301" width="11.85546875" style="1" bestFit="1" customWidth="1"/>
    <col min="12302" max="12302" width="14.42578125" style="1" bestFit="1" customWidth="1"/>
    <col min="12303" max="12303" width="11.85546875" style="1" bestFit="1" customWidth="1"/>
    <col min="12304" max="12304" width="8.85546875" style="1" bestFit="1" customWidth="1"/>
    <col min="12305" max="12305" width="9.85546875" style="1" bestFit="1" customWidth="1"/>
    <col min="12306" max="12306" width="10.42578125" style="1" bestFit="1" customWidth="1"/>
    <col min="12307" max="12307" width="11.140625" style="1" customWidth="1"/>
    <col min="12308" max="12308" width="19.7109375" style="1" bestFit="1" customWidth="1"/>
    <col min="12309" max="12309" width="20.140625" style="1" bestFit="1" customWidth="1"/>
    <col min="12310" max="12310" width="15.42578125" style="1" bestFit="1" customWidth="1"/>
    <col min="12311" max="12311" width="8" style="1" bestFit="1" customWidth="1"/>
    <col min="12312" max="12312" width="6.85546875" style="1" bestFit="1" customWidth="1"/>
    <col min="12313" max="12313" width="11.140625" style="1" bestFit="1" customWidth="1"/>
    <col min="12314" max="12544" width="9.140625" style="1"/>
    <col min="12545" max="12545" width="9.42578125" style="1" customWidth="1"/>
    <col min="12546" max="12546" width="44.7109375" style="1" customWidth="1"/>
    <col min="12547" max="12547" width="14.85546875" style="1" bestFit="1" customWidth="1"/>
    <col min="12548" max="12548" width="14.42578125" style="1" bestFit="1" customWidth="1"/>
    <col min="12549" max="12549" width="11.7109375" style="1" bestFit="1" customWidth="1"/>
    <col min="12550" max="12550" width="12.42578125" style="1" bestFit="1" customWidth="1"/>
    <col min="12551" max="12551" width="9.42578125" style="1" bestFit="1" customWidth="1"/>
    <col min="12552" max="12552" width="15.140625" style="1" bestFit="1" customWidth="1"/>
    <col min="12553" max="12553" width="11.7109375" style="1" bestFit="1" customWidth="1"/>
    <col min="12554" max="12554" width="10.85546875" style="1" bestFit="1" customWidth="1"/>
    <col min="12555" max="12555" width="12.42578125" style="1" bestFit="1" customWidth="1"/>
    <col min="12556" max="12556" width="10.7109375" style="1" bestFit="1" customWidth="1"/>
    <col min="12557" max="12557" width="11.85546875" style="1" bestFit="1" customWidth="1"/>
    <col min="12558" max="12558" width="14.42578125" style="1" bestFit="1" customWidth="1"/>
    <col min="12559" max="12559" width="11.85546875" style="1" bestFit="1" customWidth="1"/>
    <col min="12560" max="12560" width="8.85546875" style="1" bestFit="1" customWidth="1"/>
    <col min="12561" max="12561" width="9.85546875" style="1" bestFit="1" customWidth="1"/>
    <col min="12562" max="12562" width="10.42578125" style="1" bestFit="1" customWidth="1"/>
    <col min="12563" max="12563" width="11.140625" style="1" customWidth="1"/>
    <col min="12564" max="12564" width="19.7109375" style="1" bestFit="1" customWidth="1"/>
    <col min="12565" max="12565" width="20.140625" style="1" bestFit="1" customWidth="1"/>
    <col min="12566" max="12566" width="15.42578125" style="1" bestFit="1" customWidth="1"/>
    <col min="12567" max="12567" width="8" style="1" bestFit="1" customWidth="1"/>
    <col min="12568" max="12568" width="6.85546875" style="1" bestFit="1" customWidth="1"/>
    <col min="12569" max="12569" width="11.140625" style="1" bestFit="1" customWidth="1"/>
    <col min="12570" max="12800" width="9.140625" style="1"/>
    <col min="12801" max="12801" width="9.42578125" style="1" customWidth="1"/>
    <col min="12802" max="12802" width="44.7109375" style="1" customWidth="1"/>
    <col min="12803" max="12803" width="14.85546875" style="1" bestFit="1" customWidth="1"/>
    <col min="12804" max="12804" width="14.42578125" style="1" bestFit="1" customWidth="1"/>
    <col min="12805" max="12805" width="11.7109375" style="1" bestFit="1" customWidth="1"/>
    <col min="12806" max="12806" width="12.42578125" style="1" bestFit="1" customWidth="1"/>
    <col min="12807" max="12807" width="9.42578125" style="1" bestFit="1" customWidth="1"/>
    <col min="12808" max="12808" width="15.140625" style="1" bestFit="1" customWidth="1"/>
    <col min="12809" max="12809" width="11.7109375" style="1" bestFit="1" customWidth="1"/>
    <col min="12810" max="12810" width="10.85546875" style="1" bestFit="1" customWidth="1"/>
    <col min="12811" max="12811" width="12.42578125" style="1" bestFit="1" customWidth="1"/>
    <col min="12812" max="12812" width="10.7109375" style="1" bestFit="1" customWidth="1"/>
    <col min="12813" max="12813" width="11.85546875" style="1" bestFit="1" customWidth="1"/>
    <col min="12814" max="12814" width="14.42578125" style="1" bestFit="1" customWidth="1"/>
    <col min="12815" max="12815" width="11.85546875" style="1" bestFit="1" customWidth="1"/>
    <col min="12816" max="12816" width="8.85546875" style="1" bestFit="1" customWidth="1"/>
    <col min="12817" max="12817" width="9.85546875" style="1" bestFit="1" customWidth="1"/>
    <col min="12818" max="12818" width="10.42578125" style="1" bestFit="1" customWidth="1"/>
    <col min="12819" max="12819" width="11.140625" style="1" customWidth="1"/>
    <col min="12820" max="12820" width="19.7109375" style="1" bestFit="1" customWidth="1"/>
    <col min="12821" max="12821" width="20.140625" style="1" bestFit="1" customWidth="1"/>
    <col min="12822" max="12822" width="15.42578125" style="1" bestFit="1" customWidth="1"/>
    <col min="12823" max="12823" width="8" style="1" bestFit="1" customWidth="1"/>
    <col min="12824" max="12824" width="6.85546875" style="1" bestFit="1" customWidth="1"/>
    <col min="12825" max="12825" width="11.140625" style="1" bestFit="1" customWidth="1"/>
    <col min="12826" max="13056" width="9.140625" style="1"/>
    <col min="13057" max="13057" width="9.42578125" style="1" customWidth="1"/>
    <col min="13058" max="13058" width="44.7109375" style="1" customWidth="1"/>
    <col min="13059" max="13059" width="14.85546875" style="1" bestFit="1" customWidth="1"/>
    <col min="13060" max="13060" width="14.42578125" style="1" bestFit="1" customWidth="1"/>
    <col min="13061" max="13061" width="11.7109375" style="1" bestFit="1" customWidth="1"/>
    <col min="13062" max="13062" width="12.42578125" style="1" bestFit="1" customWidth="1"/>
    <col min="13063" max="13063" width="9.42578125" style="1" bestFit="1" customWidth="1"/>
    <col min="13064" max="13064" width="15.140625" style="1" bestFit="1" customWidth="1"/>
    <col min="13065" max="13065" width="11.7109375" style="1" bestFit="1" customWidth="1"/>
    <col min="13066" max="13066" width="10.85546875" style="1" bestFit="1" customWidth="1"/>
    <col min="13067" max="13067" width="12.42578125" style="1" bestFit="1" customWidth="1"/>
    <col min="13068" max="13068" width="10.7109375" style="1" bestFit="1" customWidth="1"/>
    <col min="13069" max="13069" width="11.85546875" style="1" bestFit="1" customWidth="1"/>
    <col min="13070" max="13070" width="14.42578125" style="1" bestFit="1" customWidth="1"/>
    <col min="13071" max="13071" width="11.85546875" style="1" bestFit="1" customWidth="1"/>
    <col min="13072" max="13072" width="8.85546875" style="1" bestFit="1" customWidth="1"/>
    <col min="13073" max="13073" width="9.85546875" style="1" bestFit="1" customWidth="1"/>
    <col min="13074" max="13074" width="10.42578125" style="1" bestFit="1" customWidth="1"/>
    <col min="13075" max="13075" width="11.140625" style="1" customWidth="1"/>
    <col min="13076" max="13076" width="19.7109375" style="1" bestFit="1" customWidth="1"/>
    <col min="13077" max="13077" width="20.140625" style="1" bestFit="1" customWidth="1"/>
    <col min="13078" max="13078" width="15.42578125" style="1" bestFit="1" customWidth="1"/>
    <col min="13079" max="13079" width="8" style="1" bestFit="1" customWidth="1"/>
    <col min="13080" max="13080" width="6.85546875" style="1" bestFit="1" customWidth="1"/>
    <col min="13081" max="13081" width="11.140625" style="1" bestFit="1" customWidth="1"/>
    <col min="13082" max="13312" width="9.140625" style="1"/>
    <col min="13313" max="13313" width="9.42578125" style="1" customWidth="1"/>
    <col min="13314" max="13314" width="44.7109375" style="1" customWidth="1"/>
    <col min="13315" max="13315" width="14.85546875" style="1" bestFit="1" customWidth="1"/>
    <col min="13316" max="13316" width="14.42578125" style="1" bestFit="1" customWidth="1"/>
    <col min="13317" max="13317" width="11.7109375" style="1" bestFit="1" customWidth="1"/>
    <col min="13318" max="13318" width="12.42578125" style="1" bestFit="1" customWidth="1"/>
    <col min="13319" max="13319" width="9.42578125" style="1" bestFit="1" customWidth="1"/>
    <col min="13320" max="13320" width="15.140625" style="1" bestFit="1" customWidth="1"/>
    <col min="13321" max="13321" width="11.7109375" style="1" bestFit="1" customWidth="1"/>
    <col min="13322" max="13322" width="10.85546875" style="1" bestFit="1" customWidth="1"/>
    <col min="13323" max="13323" width="12.42578125" style="1" bestFit="1" customWidth="1"/>
    <col min="13324" max="13324" width="10.7109375" style="1" bestFit="1" customWidth="1"/>
    <col min="13325" max="13325" width="11.85546875" style="1" bestFit="1" customWidth="1"/>
    <col min="13326" max="13326" width="14.42578125" style="1" bestFit="1" customWidth="1"/>
    <col min="13327" max="13327" width="11.85546875" style="1" bestFit="1" customWidth="1"/>
    <col min="13328" max="13328" width="8.85546875" style="1" bestFit="1" customWidth="1"/>
    <col min="13329" max="13329" width="9.85546875" style="1" bestFit="1" customWidth="1"/>
    <col min="13330" max="13330" width="10.42578125" style="1" bestFit="1" customWidth="1"/>
    <col min="13331" max="13331" width="11.140625" style="1" customWidth="1"/>
    <col min="13332" max="13332" width="19.7109375" style="1" bestFit="1" customWidth="1"/>
    <col min="13333" max="13333" width="20.140625" style="1" bestFit="1" customWidth="1"/>
    <col min="13334" max="13334" width="15.42578125" style="1" bestFit="1" customWidth="1"/>
    <col min="13335" max="13335" width="8" style="1" bestFit="1" customWidth="1"/>
    <col min="13336" max="13336" width="6.85546875" style="1" bestFit="1" customWidth="1"/>
    <col min="13337" max="13337" width="11.140625" style="1" bestFit="1" customWidth="1"/>
    <col min="13338" max="13568" width="9.140625" style="1"/>
    <col min="13569" max="13569" width="9.42578125" style="1" customWidth="1"/>
    <col min="13570" max="13570" width="44.7109375" style="1" customWidth="1"/>
    <col min="13571" max="13571" width="14.85546875" style="1" bestFit="1" customWidth="1"/>
    <col min="13572" max="13572" width="14.42578125" style="1" bestFit="1" customWidth="1"/>
    <col min="13573" max="13573" width="11.7109375" style="1" bestFit="1" customWidth="1"/>
    <col min="13574" max="13574" width="12.42578125" style="1" bestFit="1" customWidth="1"/>
    <col min="13575" max="13575" width="9.42578125" style="1" bestFit="1" customWidth="1"/>
    <col min="13576" max="13576" width="15.140625" style="1" bestFit="1" customWidth="1"/>
    <col min="13577" max="13577" width="11.7109375" style="1" bestFit="1" customWidth="1"/>
    <col min="13578" max="13578" width="10.85546875" style="1" bestFit="1" customWidth="1"/>
    <col min="13579" max="13579" width="12.42578125" style="1" bestFit="1" customWidth="1"/>
    <col min="13580" max="13580" width="10.7109375" style="1" bestFit="1" customWidth="1"/>
    <col min="13581" max="13581" width="11.85546875" style="1" bestFit="1" customWidth="1"/>
    <col min="13582" max="13582" width="14.42578125" style="1" bestFit="1" customWidth="1"/>
    <col min="13583" max="13583" width="11.85546875" style="1" bestFit="1" customWidth="1"/>
    <col min="13584" max="13584" width="8.85546875" style="1" bestFit="1" customWidth="1"/>
    <col min="13585" max="13585" width="9.85546875" style="1" bestFit="1" customWidth="1"/>
    <col min="13586" max="13586" width="10.42578125" style="1" bestFit="1" customWidth="1"/>
    <col min="13587" max="13587" width="11.140625" style="1" customWidth="1"/>
    <col min="13588" max="13588" width="19.7109375" style="1" bestFit="1" customWidth="1"/>
    <col min="13589" max="13589" width="20.140625" style="1" bestFit="1" customWidth="1"/>
    <col min="13590" max="13590" width="15.42578125" style="1" bestFit="1" customWidth="1"/>
    <col min="13591" max="13591" width="8" style="1" bestFit="1" customWidth="1"/>
    <col min="13592" max="13592" width="6.85546875" style="1" bestFit="1" customWidth="1"/>
    <col min="13593" max="13593" width="11.140625" style="1" bestFit="1" customWidth="1"/>
    <col min="13594" max="13824" width="9.140625" style="1"/>
    <col min="13825" max="13825" width="9.42578125" style="1" customWidth="1"/>
    <col min="13826" max="13826" width="44.7109375" style="1" customWidth="1"/>
    <col min="13827" max="13827" width="14.85546875" style="1" bestFit="1" customWidth="1"/>
    <col min="13828" max="13828" width="14.42578125" style="1" bestFit="1" customWidth="1"/>
    <col min="13829" max="13829" width="11.7109375" style="1" bestFit="1" customWidth="1"/>
    <col min="13830" max="13830" width="12.42578125" style="1" bestFit="1" customWidth="1"/>
    <col min="13831" max="13831" width="9.42578125" style="1" bestFit="1" customWidth="1"/>
    <col min="13832" max="13832" width="15.140625" style="1" bestFit="1" customWidth="1"/>
    <col min="13833" max="13833" width="11.7109375" style="1" bestFit="1" customWidth="1"/>
    <col min="13834" max="13834" width="10.85546875" style="1" bestFit="1" customWidth="1"/>
    <col min="13835" max="13835" width="12.42578125" style="1" bestFit="1" customWidth="1"/>
    <col min="13836" max="13836" width="10.7109375" style="1" bestFit="1" customWidth="1"/>
    <col min="13837" max="13837" width="11.85546875" style="1" bestFit="1" customWidth="1"/>
    <col min="13838" max="13838" width="14.42578125" style="1" bestFit="1" customWidth="1"/>
    <col min="13839" max="13839" width="11.85546875" style="1" bestFit="1" customWidth="1"/>
    <col min="13840" max="13840" width="8.85546875" style="1" bestFit="1" customWidth="1"/>
    <col min="13841" max="13841" width="9.85546875" style="1" bestFit="1" customWidth="1"/>
    <col min="13842" max="13842" width="10.42578125" style="1" bestFit="1" customWidth="1"/>
    <col min="13843" max="13843" width="11.140625" style="1" customWidth="1"/>
    <col min="13844" max="13844" width="19.7109375" style="1" bestFit="1" customWidth="1"/>
    <col min="13845" max="13845" width="20.140625" style="1" bestFit="1" customWidth="1"/>
    <col min="13846" max="13846" width="15.42578125" style="1" bestFit="1" customWidth="1"/>
    <col min="13847" max="13847" width="8" style="1" bestFit="1" customWidth="1"/>
    <col min="13848" max="13848" width="6.85546875" style="1" bestFit="1" customWidth="1"/>
    <col min="13849" max="13849" width="11.140625" style="1" bestFit="1" customWidth="1"/>
    <col min="13850" max="14080" width="9.140625" style="1"/>
    <col min="14081" max="14081" width="9.42578125" style="1" customWidth="1"/>
    <col min="14082" max="14082" width="44.7109375" style="1" customWidth="1"/>
    <col min="14083" max="14083" width="14.85546875" style="1" bestFit="1" customWidth="1"/>
    <col min="14084" max="14084" width="14.42578125" style="1" bestFit="1" customWidth="1"/>
    <col min="14085" max="14085" width="11.7109375" style="1" bestFit="1" customWidth="1"/>
    <col min="14086" max="14086" width="12.42578125" style="1" bestFit="1" customWidth="1"/>
    <col min="14087" max="14087" width="9.42578125" style="1" bestFit="1" customWidth="1"/>
    <col min="14088" max="14088" width="15.140625" style="1" bestFit="1" customWidth="1"/>
    <col min="14089" max="14089" width="11.7109375" style="1" bestFit="1" customWidth="1"/>
    <col min="14090" max="14090" width="10.85546875" style="1" bestFit="1" customWidth="1"/>
    <col min="14091" max="14091" width="12.42578125" style="1" bestFit="1" customWidth="1"/>
    <col min="14092" max="14092" width="10.7109375" style="1" bestFit="1" customWidth="1"/>
    <col min="14093" max="14093" width="11.85546875" style="1" bestFit="1" customWidth="1"/>
    <col min="14094" max="14094" width="14.42578125" style="1" bestFit="1" customWidth="1"/>
    <col min="14095" max="14095" width="11.85546875" style="1" bestFit="1" customWidth="1"/>
    <col min="14096" max="14096" width="8.85546875" style="1" bestFit="1" customWidth="1"/>
    <col min="14097" max="14097" width="9.85546875" style="1" bestFit="1" customWidth="1"/>
    <col min="14098" max="14098" width="10.42578125" style="1" bestFit="1" customWidth="1"/>
    <col min="14099" max="14099" width="11.140625" style="1" customWidth="1"/>
    <col min="14100" max="14100" width="19.7109375" style="1" bestFit="1" customWidth="1"/>
    <col min="14101" max="14101" width="20.140625" style="1" bestFit="1" customWidth="1"/>
    <col min="14102" max="14102" width="15.42578125" style="1" bestFit="1" customWidth="1"/>
    <col min="14103" max="14103" width="8" style="1" bestFit="1" customWidth="1"/>
    <col min="14104" max="14104" width="6.85546875" style="1" bestFit="1" customWidth="1"/>
    <col min="14105" max="14105" width="11.140625" style="1" bestFit="1" customWidth="1"/>
    <col min="14106" max="14336" width="9.140625" style="1"/>
    <col min="14337" max="14337" width="9.42578125" style="1" customWidth="1"/>
    <col min="14338" max="14338" width="44.7109375" style="1" customWidth="1"/>
    <col min="14339" max="14339" width="14.85546875" style="1" bestFit="1" customWidth="1"/>
    <col min="14340" max="14340" width="14.42578125" style="1" bestFit="1" customWidth="1"/>
    <col min="14341" max="14341" width="11.7109375" style="1" bestFit="1" customWidth="1"/>
    <col min="14342" max="14342" width="12.42578125" style="1" bestFit="1" customWidth="1"/>
    <col min="14343" max="14343" width="9.42578125" style="1" bestFit="1" customWidth="1"/>
    <col min="14344" max="14344" width="15.140625" style="1" bestFit="1" customWidth="1"/>
    <col min="14345" max="14345" width="11.7109375" style="1" bestFit="1" customWidth="1"/>
    <col min="14346" max="14346" width="10.85546875" style="1" bestFit="1" customWidth="1"/>
    <col min="14347" max="14347" width="12.42578125" style="1" bestFit="1" customWidth="1"/>
    <col min="14348" max="14348" width="10.7109375" style="1" bestFit="1" customWidth="1"/>
    <col min="14349" max="14349" width="11.85546875" style="1" bestFit="1" customWidth="1"/>
    <col min="14350" max="14350" width="14.42578125" style="1" bestFit="1" customWidth="1"/>
    <col min="14351" max="14351" width="11.85546875" style="1" bestFit="1" customWidth="1"/>
    <col min="14352" max="14352" width="8.85546875" style="1" bestFit="1" customWidth="1"/>
    <col min="14353" max="14353" width="9.85546875" style="1" bestFit="1" customWidth="1"/>
    <col min="14354" max="14354" width="10.42578125" style="1" bestFit="1" customWidth="1"/>
    <col min="14355" max="14355" width="11.140625" style="1" customWidth="1"/>
    <col min="14356" max="14356" width="19.7109375" style="1" bestFit="1" customWidth="1"/>
    <col min="14357" max="14357" width="20.140625" style="1" bestFit="1" customWidth="1"/>
    <col min="14358" max="14358" width="15.42578125" style="1" bestFit="1" customWidth="1"/>
    <col min="14359" max="14359" width="8" style="1" bestFit="1" customWidth="1"/>
    <col min="14360" max="14360" width="6.85546875" style="1" bestFit="1" customWidth="1"/>
    <col min="14361" max="14361" width="11.140625" style="1" bestFit="1" customWidth="1"/>
    <col min="14362" max="14592" width="9.140625" style="1"/>
    <col min="14593" max="14593" width="9.42578125" style="1" customWidth="1"/>
    <col min="14594" max="14594" width="44.7109375" style="1" customWidth="1"/>
    <col min="14595" max="14595" width="14.85546875" style="1" bestFit="1" customWidth="1"/>
    <col min="14596" max="14596" width="14.42578125" style="1" bestFit="1" customWidth="1"/>
    <col min="14597" max="14597" width="11.7109375" style="1" bestFit="1" customWidth="1"/>
    <col min="14598" max="14598" width="12.42578125" style="1" bestFit="1" customWidth="1"/>
    <col min="14599" max="14599" width="9.42578125" style="1" bestFit="1" customWidth="1"/>
    <col min="14600" max="14600" width="15.140625" style="1" bestFit="1" customWidth="1"/>
    <col min="14601" max="14601" width="11.7109375" style="1" bestFit="1" customWidth="1"/>
    <col min="14602" max="14602" width="10.85546875" style="1" bestFit="1" customWidth="1"/>
    <col min="14603" max="14603" width="12.42578125" style="1" bestFit="1" customWidth="1"/>
    <col min="14604" max="14604" width="10.7109375" style="1" bestFit="1" customWidth="1"/>
    <col min="14605" max="14605" width="11.85546875" style="1" bestFit="1" customWidth="1"/>
    <col min="14606" max="14606" width="14.42578125" style="1" bestFit="1" customWidth="1"/>
    <col min="14607" max="14607" width="11.85546875" style="1" bestFit="1" customWidth="1"/>
    <col min="14608" max="14608" width="8.85546875" style="1" bestFit="1" customWidth="1"/>
    <col min="14609" max="14609" width="9.85546875" style="1" bestFit="1" customWidth="1"/>
    <col min="14610" max="14610" width="10.42578125" style="1" bestFit="1" customWidth="1"/>
    <col min="14611" max="14611" width="11.140625" style="1" customWidth="1"/>
    <col min="14612" max="14612" width="19.7109375" style="1" bestFit="1" customWidth="1"/>
    <col min="14613" max="14613" width="20.140625" style="1" bestFit="1" customWidth="1"/>
    <col min="14614" max="14614" width="15.42578125" style="1" bestFit="1" customWidth="1"/>
    <col min="14615" max="14615" width="8" style="1" bestFit="1" customWidth="1"/>
    <col min="14616" max="14616" width="6.85546875" style="1" bestFit="1" customWidth="1"/>
    <col min="14617" max="14617" width="11.140625" style="1" bestFit="1" customWidth="1"/>
    <col min="14618" max="14848" width="9.140625" style="1"/>
    <col min="14849" max="14849" width="9.42578125" style="1" customWidth="1"/>
    <col min="14850" max="14850" width="44.7109375" style="1" customWidth="1"/>
    <col min="14851" max="14851" width="14.85546875" style="1" bestFit="1" customWidth="1"/>
    <col min="14852" max="14852" width="14.42578125" style="1" bestFit="1" customWidth="1"/>
    <col min="14853" max="14853" width="11.7109375" style="1" bestFit="1" customWidth="1"/>
    <col min="14854" max="14854" width="12.42578125" style="1" bestFit="1" customWidth="1"/>
    <col min="14855" max="14855" width="9.42578125" style="1" bestFit="1" customWidth="1"/>
    <col min="14856" max="14856" width="15.140625" style="1" bestFit="1" customWidth="1"/>
    <col min="14857" max="14857" width="11.7109375" style="1" bestFit="1" customWidth="1"/>
    <col min="14858" max="14858" width="10.85546875" style="1" bestFit="1" customWidth="1"/>
    <col min="14859" max="14859" width="12.42578125" style="1" bestFit="1" customWidth="1"/>
    <col min="14860" max="14860" width="10.7109375" style="1" bestFit="1" customWidth="1"/>
    <col min="14861" max="14861" width="11.85546875" style="1" bestFit="1" customWidth="1"/>
    <col min="14862" max="14862" width="14.42578125" style="1" bestFit="1" customWidth="1"/>
    <col min="14863" max="14863" width="11.85546875" style="1" bestFit="1" customWidth="1"/>
    <col min="14864" max="14864" width="8.85546875" style="1" bestFit="1" customWidth="1"/>
    <col min="14865" max="14865" width="9.85546875" style="1" bestFit="1" customWidth="1"/>
    <col min="14866" max="14866" width="10.42578125" style="1" bestFit="1" customWidth="1"/>
    <col min="14867" max="14867" width="11.140625" style="1" customWidth="1"/>
    <col min="14868" max="14868" width="19.7109375" style="1" bestFit="1" customWidth="1"/>
    <col min="14869" max="14869" width="20.140625" style="1" bestFit="1" customWidth="1"/>
    <col min="14870" max="14870" width="15.42578125" style="1" bestFit="1" customWidth="1"/>
    <col min="14871" max="14871" width="8" style="1" bestFit="1" customWidth="1"/>
    <col min="14872" max="14872" width="6.85546875" style="1" bestFit="1" customWidth="1"/>
    <col min="14873" max="14873" width="11.140625" style="1" bestFit="1" customWidth="1"/>
    <col min="14874" max="15104" width="9.140625" style="1"/>
    <col min="15105" max="15105" width="9.42578125" style="1" customWidth="1"/>
    <col min="15106" max="15106" width="44.7109375" style="1" customWidth="1"/>
    <col min="15107" max="15107" width="14.85546875" style="1" bestFit="1" customWidth="1"/>
    <col min="15108" max="15108" width="14.42578125" style="1" bestFit="1" customWidth="1"/>
    <col min="15109" max="15109" width="11.7109375" style="1" bestFit="1" customWidth="1"/>
    <col min="15110" max="15110" width="12.42578125" style="1" bestFit="1" customWidth="1"/>
    <col min="15111" max="15111" width="9.42578125" style="1" bestFit="1" customWidth="1"/>
    <col min="15112" max="15112" width="15.140625" style="1" bestFit="1" customWidth="1"/>
    <col min="15113" max="15113" width="11.7109375" style="1" bestFit="1" customWidth="1"/>
    <col min="15114" max="15114" width="10.85546875" style="1" bestFit="1" customWidth="1"/>
    <col min="15115" max="15115" width="12.42578125" style="1" bestFit="1" customWidth="1"/>
    <col min="15116" max="15116" width="10.7109375" style="1" bestFit="1" customWidth="1"/>
    <col min="15117" max="15117" width="11.85546875" style="1" bestFit="1" customWidth="1"/>
    <col min="15118" max="15118" width="14.42578125" style="1" bestFit="1" customWidth="1"/>
    <col min="15119" max="15119" width="11.85546875" style="1" bestFit="1" customWidth="1"/>
    <col min="15120" max="15120" width="8.85546875" style="1" bestFit="1" customWidth="1"/>
    <col min="15121" max="15121" width="9.85546875" style="1" bestFit="1" customWidth="1"/>
    <col min="15122" max="15122" width="10.42578125" style="1" bestFit="1" customWidth="1"/>
    <col min="15123" max="15123" width="11.140625" style="1" customWidth="1"/>
    <col min="15124" max="15124" width="19.7109375" style="1" bestFit="1" customWidth="1"/>
    <col min="15125" max="15125" width="20.140625" style="1" bestFit="1" customWidth="1"/>
    <col min="15126" max="15126" width="15.42578125" style="1" bestFit="1" customWidth="1"/>
    <col min="15127" max="15127" width="8" style="1" bestFit="1" customWidth="1"/>
    <col min="15128" max="15128" width="6.85546875" style="1" bestFit="1" customWidth="1"/>
    <col min="15129" max="15129" width="11.140625" style="1" bestFit="1" customWidth="1"/>
    <col min="15130" max="15360" width="9.140625" style="1"/>
    <col min="15361" max="15361" width="9.42578125" style="1" customWidth="1"/>
    <col min="15362" max="15362" width="44.7109375" style="1" customWidth="1"/>
    <col min="15363" max="15363" width="14.85546875" style="1" bestFit="1" customWidth="1"/>
    <col min="15364" max="15364" width="14.42578125" style="1" bestFit="1" customWidth="1"/>
    <col min="15365" max="15365" width="11.7109375" style="1" bestFit="1" customWidth="1"/>
    <col min="15366" max="15366" width="12.42578125" style="1" bestFit="1" customWidth="1"/>
    <col min="15367" max="15367" width="9.42578125" style="1" bestFit="1" customWidth="1"/>
    <col min="15368" max="15368" width="15.140625" style="1" bestFit="1" customWidth="1"/>
    <col min="15369" max="15369" width="11.7109375" style="1" bestFit="1" customWidth="1"/>
    <col min="15370" max="15370" width="10.85546875" style="1" bestFit="1" customWidth="1"/>
    <col min="15371" max="15371" width="12.42578125" style="1" bestFit="1" customWidth="1"/>
    <col min="15372" max="15372" width="10.7109375" style="1" bestFit="1" customWidth="1"/>
    <col min="15373" max="15373" width="11.85546875" style="1" bestFit="1" customWidth="1"/>
    <col min="15374" max="15374" width="14.42578125" style="1" bestFit="1" customWidth="1"/>
    <col min="15375" max="15375" width="11.85546875" style="1" bestFit="1" customWidth="1"/>
    <col min="15376" max="15376" width="8.85546875" style="1" bestFit="1" customWidth="1"/>
    <col min="15377" max="15377" width="9.85546875" style="1" bestFit="1" customWidth="1"/>
    <col min="15378" max="15378" width="10.42578125" style="1" bestFit="1" customWidth="1"/>
    <col min="15379" max="15379" width="11.140625" style="1" customWidth="1"/>
    <col min="15380" max="15380" width="19.7109375" style="1" bestFit="1" customWidth="1"/>
    <col min="15381" max="15381" width="20.140625" style="1" bestFit="1" customWidth="1"/>
    <col min="15382" max="15382" width="15.42578125" style="1" bestFit="1" customWidth="1"/>
    <col min="15383" max="15383" width="8" style="1" bestFit="1" customWidth="1"/>
    <col min="15384" max="15384" width="6.85546875" style="1" bestFit="1" customWidth="1"/>
    <col min="15385" max="15385" width="11.140625" style="1" bestFit="1" customWidth="1"/>
    <col min="15386" max="15616" width="9.140625" style="1"/>
    <col min="15617" max="15617" width="9.42578125" style="1" customWidth="1"/>
    <col min="15618" max="15618" width="44.7109375" style="1" customWidth="1"/>
    <col min="15619" max="15619" width="14.85546875" style="1" bestFit="1" customWidth="1"/>
    <col min="15620" max="15620" width="14.42578125" style="1" bestFit="1" customWidth="1"/>
    <col min="15621" max="15621" width="11.7109375" style="1" bestFit="1" customWidth="1"/>
    <col min="15622" max="15622" width="12.42578125" style="1" bestFit="1" customWidth="1"/>
    <col min="15623" max="15623" width="9.42578125" style="1" bestFit="1" customWidth="1"/>
    <col min="15624" max="15624" width="15.140625" style="1" bestFit="1" customWidth="1"/>
    <col min="15625" max="15625" width="11.7109375" style="1" bestFit="1" customWidth="1"/>
    <col min="15626" max="15626" width="10.85546875" style="1" bestFit="1" customWidth="1"/>
    <col min="15627" max="15627" width="12.42578125" style="1" bestFit="1" customWidth="1"/>
    <col min="15628" max="15628" width="10.7109375" style="1" bestFit="1" customWidth="1"/>
    <col min="15629" max="15629" width="11.85546875" style="1" bestFit="1" customWidth="1"/>
    <col min="15630" max="15630" width="14.42578125" style="1" bestFit="1" customWidth="1"/>
    <col min="15631" max="15631" width="11.85546875" style="1" bestFit="1" customWidth="1"/>
    <col min="15632" max="15632" width="8.85546875" style="1" bestFit="1" customWidth="1"/>
    <col min="15633" max="15633" width="9.85546875" style="1" bestFit="1" customWidth="1"/>
    <col min="15634" max="15634" width="10.42578125" style="1" bestFit="1" customWidth="1"/>
    <col min="15635" max="15635" width="11.140625" style="1" customWidth="1"/>
    <col min="15636" max="15636" width="19.7109375" style="1" bestFit="1" customWidth="1"/>
    <col min="15637" max="15637" width="20.140625" style="1" bestFit="1" customWidth="1"/>
    <col min="15638" max="15638" width="15.42578125" style="1" bestFit="1" customWidth="1"/>
    <col min="15639" max="15639" width="8" style="1" bestFit="1" customWidth="1"/>
    <col min="15640" max="15640" width="6.85546875" style="1" bestFit="1" customWidth="1"/>
    <col min="15641" max="15641" width="11.140625" style="1" bestFit="1" customWidth="1"/>
    <col min="15642" max="15872" width="9.140625" style="1"/>
    <col min="15873" max="15873" width="9.42578125" style="1" customWidth="1"/>
    <col min="15874" max="15874" width="44.7109375" style="1" customWidth="1"/>
    <col min="15875" max="15875" width="14.85546875" style="1" bestFit="1" customWidth="1"/>
    <col min="15876" max="15876" width="14.42578125" style="1" bestFit="1" customWidth="1"/>
    <col min="15877" max="15877" width="11.7109375" style="1" bestFit="1" customWidth="1"/>
    <col min="15878" max="15878" width="12.42578125" style="1" bestFit="1" customWidth="1"/>
    <col min="15879" max="15879" width="9.42578125" style="1" bestFit="1" customWidth="1"/>
    <col min="15880" max="15880" width="15.140625" style="1" bestFit="1" customWidth="1"/>
    <col min="15881" max="15881" width="11.7109375" style="1" bestFit="1" customWidth="1"/>
    <col min="15882" max="15882" width="10.85546875" style="1" bestFit="1" customWidth="1"/>
    <col min="15883" max="15883" width="12.42578125" style="1" bestFit="1" customWidth="1"/>
    <col min="15884" max="15884" width="10.7109375" style="1" bestFit="1" customWidth="1"/>
    <col min="15885" max="15885" width="11.85546875" style="1" bestFit="1" customWidth="1"/>
    <col min="15886" max="15886" width="14.42578125" style="1" bestFit="1" customWidth="1"/>
    <col min="15887" max="15887" width="11.85546875" style="1" bestFit="1" customWidth="1"/>
    <col min="15888" max="15888" width="8.85546875" style="1" bestFit="1" customWidth="1"/>
    <col min="15889" max="15889" width="9.85546875" style="1" bestFit="1" customWidth="1"/>
    <col min="15890" max="15890" width="10.42578125" style="1" bestFit="1" customWidth="1"/>
    <col min="15891" max="15891" width="11.140625" style="1" customWidth="1"/>
    <col min="15892" max="15892" width="19.7109375" style="1" bestFit="1" customWidth="1"/>
    <col min="15893" max="15893" width="20.140625" style="1" bestFit="1" customWidth="1"/>
    <col min="15894" max="15894" width="15.42578125" style="1" bestFit="1" customWidth="1"/>
    <col min="15895" max="15895" width="8" style="1" bestFit="1" customWidth="1"/>
    <col min="15896" max="15896" width="6.85546875" style="1" bestFit="1" customWidth="1"/>
    <col min="15897" max="15897" width="11.140625" style="1" bestFit="1" customWidth="1"/>
    <col min="15898" max="16128" width="9.140625" style="1"/>
    <col min="16129" max="16129" width="9.42578125" style="1" customWidth="1"/>
    <col min="16130" max="16130" width="44.7109375" style="1" customWidth="1"/>
    <col min="16131" max="16131" width="14.85546875" style="1" bestFit="1" customWidth="1"/>
    <col min="16132" max="16132" width="14.42578125" style="1" bestFit="1" customWidth="1"/>
    <col min="16133" max="16133" width="11.7109375" style="1" bestFit="1" customWidth="1"/>
    <col min="16134" max="16134" width="12.42578125" style="1" bestFit="1" customWidth="1"/>
    <col min="16135" max="16135" width="9.42578125" style="1" bestFit="1" customWidth="1"/>
    <col min="16136" max="16136" width="15.140625" style="1" bestFit="1" customWidth="1"/>
    <col min="16137" max="16137" width="11.7109375" style="1" bestFit="1" customWidth="1"/>
    <col min="16138" max="16138" width="10.85546875" style="1" bestFit="1" customWidth="1"/>
    <col min="16139" max="16139" width="12.42578125" style="1" bestFit="1" customWidth="1"/>
    <col min="16140" max="16140" width="10.7109375" style="1" bestFit="1" customWidth="1"/>
    <col min="16141" max="16141" width="11.85546875" style="1" bestFit="1" customWidth="1"/>
    <col min="16142" max="16142" width="14.42578125" style="1" bestFit="1" customWidth="1"/>
    <col min="16143" max="16143" width="11.85546875" style="1" bestFit="1" customWidth="1"/>
    <col min="16144" max="16144" width="8.85546875" style="1" bestFit="1" customWidth="1"/>
    <col min="16145" max="16145" width="9.85546875" style="1" bestFit="1" customWidth="1"/>
    <col min="16146" max="16146" width="10.42578125" style="1" bestFit="1" customWidth="1"/>
    <col min="16147" max="16147" width="11.140625" style="1" customWidth="1"/>
    <col min="16148" max="16148" width="19.7109375" style="1" bestFit="1" customWidth="1"/>
    <col min="16149" max="16149" width="20.140625" style="1" bestFit="1" customWidth="1"/>
    <col min="16150" max="16150" width="15.42578125" style="1" bestFit="1" customWidth="1"/>
    <col min="16151" max="16151" width="8" style="1" bestFit="1" customWidth="1"/>
    <col min="16152" max="16152" width="6.85546875" style="1" bestFit="1" customWidth="1"/>
    <col min="16153" max="16153" width="11.140625" style="1" bestFit="1" customWidth="1"/>
    <col min="16154" max="16384" width="9.140625" style="1"/>
  </cols>
  <sheetData>
    <row r="1" spans="1:19" ht="50.25" customHeight="1" x14ac:dyDescent="0.25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</row>
    <row r="2" spans="1:19" ht="15.75" x14ac:dyDescent="0.25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</row>
    <row r="3" spans="1:19" ht="15.75" x14ac:dyDescent="0.2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5" spans="1:19" s="5" customFormat="1" ht="75.75" thickBot="1" x14ac:dyDescent="0.3">
      <c r="A5" s="2" t="s">
        <v>2</v>
      </c>
      <c r="B5" s="2" t="s">
        <v>3</v>
      </c>
      <c r="C5" s="2" t="s">
        <v>89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4" t="s">
        <v>19</v>
      </c>
    </row>
    <row r="6" spans="1:19" ht="14.25" x14ac:dyDescent="0.2">
      <c r="A6" s="6" t="s">
        <v>20</v>
      </c>
      <c r="B6" s="6" t="s">
        <v>21</v>
      </c>
      <c r="C6" s="6">
        <v>100</v>
      </c>
      <c r="D6" s="6"/>
      <c r="E6" s="6">
        <v>12108</v>
      </c>
      <c r="F6" s="6">
        <v>8910</v>
      </c>
      <c r="G6" s="6"/>
      <c r="H6" s="6">
        <v>3527</v>
      </c>
      <c r="I6" s="6">
        <v>11235</v>
      </c>
      <c r="J6" s="6">
        <v>6442</v>
      </c>
      <c r="K6" s="6">
        <v>2040</v>
      </c>
      <c r="L6" s="6"/>
      <c r="M6" s="6"/>
      <c r="N6" s="6"/>
      <c r="O6" s="6">
        <v>9972</v>
      </c>
      <c r="P6" s="6"/>
      <c r="Q6" s="6"/>
      <c r="R6" s="6"/>
      <c r="S6" s="6">
        <v>54234</v>
      </c>
    </row>
    <row r="7" spans="1:19" ht="14.25" x14ac:dyDescent="0.2">
      <c r="A7" s="6"/>
      <c r="B7" s="6" t="s">
        <v>22</v>
      </c>
      <c r="C7" s="6">
        <v>115</v>
      </c>
      <c r="D7" s="6"/>
      <c r="E7" s="6">
        <v>1984</v>
      </c>
      <c r="F7" s="6">
        <v>405</v>
      </c>
      <c r="G7" s="6"/>
      <c r="H7" s="6"/>
      <c r="I7" s="6">
        <v>1391</v>
      </c>
      <c r="J7" s="6">
        <v>1599</v>
      </c>
      <c r="K7" s="6"/>
      <c r="L7" s="6"/>
      <c r="M7" s="6"/>
      <c r="N7" s="6"/>
      <c r="O7" s="6">
        <v>356</v>
      </c>
      <c r="P7" s="6"/>
      <c r="Q7" s="6"/>
      <c r="R7" s="6"/>
      <c r="S7" s="6">
        <v>5735</v>
      </c>
    </row>
    <row r="8" spans="1:19" ht="14.2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4.25" x14ac:dyDescent="0.2">
      <c r="A9" s="6" t="s">
        <v>23</v>
      </c>
      <c r="B9" s="6" t="s">
        <v>24</v>
      </c>
      <c r="C9" s="6">
        <v>615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>
        <v>299</v>
      </c>
      <c r="P9" s="6"/>
      <c r="Q9" s="6"/>
      <c r="R9" s="6"/>
      <c r="S9" s="6">
        <v>299</v>
      </c>
    </row>
    <row r="10" spans="1:19" ht="14.25" x14ac:dyDescent="0.2">
      <c r="A10" s="6"/>
      <c r="B10" s="6" t="s">
        <v>25</v>
      </c>
      <c r="C10" s="6">
        <v>630</v>
      </c>
      <c r="D10" s="6"/>
      <c r="E10" s="6">
        <v>7335</v>
      </c>
      <c r="F10" s="6"/>
      <c r="G10" s="6"/>
      <c r="H10" s="6"/>
      <c r="I10" s="6"/>
      <c r="J10" s="6"/>
      <c r="K10" s="6"/>
      <c r="L10" s="6">
        <v>551</v>
      </c>
      <c r="M10" s="6">
        <v>960</v>
      </c>
      <c r="N10" s="6"/>
      <c r="O10" s="6">
        <v>2711</v>
      </c>
      <c r="P10" s="6"/>
      <c r="Q10" s="6"/>
      <c r="R10" s="6"/>
      <c r="S10" s="6">
        <v>11557</v>
      </c>
    </row>
    <row r="11" spans="1:19" ht="14.25" x14ac:dyDescent="0.2">
      <c r="A11" s="6"/>
      <c r="B11" s="6" t="s">
        <v>26</v>
      </c>
      <c r="C11" s="6">
        <v>635</v>
      </c>
      <c r="D11" s="6"/>
      <c r="E11" s="6">
        <v>3837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>
        <v>3837</v>
      </c>
    </row>
    <row r="12" spans="1:19" ht="14.25" x14ac:dyDescent="0.2">
      <c r="A12" s="6"/>
      <c r="B12" s="6" t="s">
        <v>27</v>
      </c>
      <c r="C12" s="6">
        <v>600</v>
      </c>
      <c r="D12" s="6"/>
      <c r="E12" s="6"/>
      <c r="F12" s="6">
        <v>259</v>
      </c>
      <c r="G12" s="6"/>
      <c r="H12" s="6">
        <v>2847</v>
      </c>
      <c r="I12" s="6"/>
      <c r="J12" s="6"/>
      <c r="K12" s="6">
        <v>495</v>
      </c>
      <c r="L12" s="6"/>
      <c r="M12" s="6"/>
      <c r="N12" s="6"/>
      <c r="O12" s="6"/>
      <c r="P12" s="6"/>
      <c r="Q12" s="6"/>
      <c r="R12" s="6"/>
      <c r="S12" s="6">
        <v>3601</v>
      </c>
    </row>
    <row r="13" spans="1:19" ht="14.25" x14ac:dyDescent="0.2">
      <c r="A13" s="6"/>
      <c r="B13" s="6" t="s">
        <v>28</v>
      </c>
      <c r="C13" s="6">
        <v>650</v>
      </c>
      <c r="D13" s="6"/>
      <c r="E13" s="6">
        <v>2733</v>
      </c>
      <c r="F13" s="6">
        <v>7197</v>
      </c>
      <c r="G13" s="6"/>
      <c r="H13" s="6">
        <v>640</v>
      </c>
      <c r="I13" s="6">
        <v>2503</v>
      </c>
      <c r="J13" s="6">
        <v>2107</v>
      </c>
      <c r="K13" s="6">
        <v>1193</v>
      </c>
      <c r="L13" s="6">
        <v>3074</v>
      </c>
      <c r="M13" s="6">
        <v>1109</v>
      </c>
      <c r="N13" s="6"/>
      <c r="O13" s="6">
        <v>464</v>
      </c>
      <c r="P13" s="6"/>
      <c r="Q13" s="6"/>
      <c r="R13" s="6"/>
      <c r="S13" s="6">
        <v>21020</v>
      </c>
    </row>
    <row r="14" spans="1:19" ht="14.25" x14ac:dyDescent="0.2">
      <c r="A14" s="6"/>
      <c r="B14" s="6" t="s">
        <v>29</v>
      </c>
      <c r="C14" s="6">
        <v>655</v>
      </c>
      <c r="D14" s="6"/>
      <c r="E14" s="6"/>
      <c r="F14" s="6"/>
      <c r="G14" s="6"/>
      <c r="H14" s="6">
        <v>109</v>
      </c>
      <c r="I14" s="6">
        <v>275</v>
      </c>
      <c r="J14" s="6">
        <v>60</v>
      </c>
      <c r="K14" s="6"/>
      <c r="L14" s="6"/>
      <c r="M14" s="6"/>
      <c r="N14" s="6"/>
      <c r="O14" s="6"/>
      <c r="P14" s="6"/>
      <c r="Q14" s="6"/>
      <c r="R14" s="6"/>
      <c r="S14" s="6">
        <v>444</v>
      </c>
    </row>
    <row r="15" spans="1:19" ht="14.25" x14ac:dyDescent="0.2">
      <c r="A15" s="6"/>
      <c r="B15" s="6" t="s">
        <v>30</v>
      </c>
      <c r="C15" s="6">
        <v>600</v>
      </c>
      <c r="D15" s="6"/>
      <c r="E15" s="6">
        <v>287</v>
      </c>
      <c r="F15" s="6"/>
      <c r="G15" s="6"/>
      <c r="H15" s="6"/>
      <c r="I15" s="6">
        <v>255</v>
      </c>
      <c r="J15" s="6">
        <v>421</v>
      </c>
      <c r="K15" s="6"/>
      <c r="L15" s="6">
        <v>806</v>
      </c>
      <c r="M15" s="6"/>
      <c r="N15" s="6"/>
      <c r="O15" s="6"/>
      <c r="P15" s="6"/>
      <c r="Q15" s="6"/>
      <c r="R15" s="6"/>
      <c r="S15" s="6">
        <v>1769</v>
      </c>
    </row>
    <row r="16" spans="1:19" ht="14.25" x14ac:dyDescent="0.2">
      <c r="A16" s="6"/>
      <c r="B16" s="6" t="s">
        <v>31</v>
      </c>
      <c r="C16" s="6">
        <v>660</v>
      </c>
      <c r="D16" s="6"/>
      <c r="E16" s="6">
        <v>3555</v>
      </c>
      <c r="F16" s="6">
        <v>1055</v>
      </c>
      <c r="G16" s="6"/>
      <c r="H16" s="6"/>
      <c r="I16" s="6"/>
      <c r="J16" s="6"/>
      <c r="K16" s="6"/>
      <c r="L16" s="6">
        <v>4998</v>
      </c>
      <c r="M16" s="6"/>
      <c r="N16" s="6">
        <v>2276</v>
      </c>
      <c r="O16" s="6">
        <v>1910</v>
      </c>
      <c r="P16" s="6"/>
      <c r="Q16" s="6"/>
      <c r="R16" s="6"/>
      <c r="S16" s="6">
        <v>13794</v>
      </c>
    </row>
    <row r="17" spans="1:19" ht="14.25" x14ac:dyDescent="0.2">
      <c r="A17" s="6"/>
      <c r="B17" s="6" t="s">
        <v>32</v>
      </c>
      <c r="C17" s="6">
        <v>665</v>
      </c>
      <c r="D17" s="6"/>
      <c r="E17" s="6">
        <v>935</v>
      </c>
      <c r="F17" s="6"/>
      <c r="G17" s="6"/>
      <c r="H17" s="6"/>
      <c r="I17" s="6"/>
      <c r="J17" s="6"/>
      <c r="K17" s="6"/>
      <c r="L17" s="6">
        <v>713</v>
      </c>
      <c r="M17" s="6"/>
      <c r="N17" s="6"/>
      <c r="O17" s="6"/>
      <c r="P17" s="6"/>
      <c r="Q17" s="6"/>
      <c r="R17" s="6"/>
      <c r="S17" s="6">
        <v>1648</v>
      </c>
    </row>
    <row r="18" spans="1:19" ht="14.25" x14ac:dyDescent="0.2">
      <c r="A18" s="6"/>
      <c r="B18" s="6" t="s">
        <v>33</v>
      </c>
      <c r="C18" s="6">
        <v>670</v>
      </c>
      <c r="D18" s="6"/>
      <c r="E18" s="6"/>
      <c r="F18" s="6"/>
      <c r="G18" s="6"/>
      <c r="H18" s="6"/>
      <c r="I18" s="6"/>
      <c r="J18" s="6"/>
      <c r="K18" s="6"/>
      <c r="L18" s="6"/>
      <c r="M18" s="6">
        <v>1371</v>
      </c>
      <c r="N18" s="6"/>
      <c r="O18" s="6"/>
      <c r="P18" s="6"/>
      <c r="Q18" s="6"/>
      <c r="R18" s="6"/>
      <c r="S18" s="6">
        <v>1371</v>
      </c>
    </row>
    <row r="19" spans="1:19" ht="14.25" x14ac:dyDescent="0.2">
      <c r="A19" s="6"/>
      <c r="B19" s="6" t="s">
        <v>34</v>
      </c>
      <c r="C19" s="6">
        <v>675</v>
      </c>
      <c r="D19" s="6"/>
      <c r="E19" s="6"/>
      <c r="F19" s="6"/>
      <c r="G19" s="6"/>
      <c r="H19" s="6"/>
      <c r="I19" s="6"/>
      <c r="J19" s="6"/>
      <c r="K19" s="6"/>
      <c r="L19" s="6"/>
      <c r="M19" s="6">
        <v>390</v>
      </c>
      <c r="N19" s="6"/>
      <c r="O19" s="6"/>
      <c r="P19" s="6"/>
      <c r="Q19" s="6"/>
      <c r="R19" s="6"/>
      <c r="S19" s="6">
        <v>390</v>
      </c>
    </row>
    <row r="20" spans="1:19" ht="14.25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4.25" x14ac:dyDescent="0.2">
      <c r="A21" s="6" t="s">
        <v>35</v>
      </c>
      <c r="B21" s="6" t="s">
        <v>36</v>
      </c>
      <c r="C21" s="6">
        <v>820</v>
      </c>
      <c r="D21" s="6"/>
      <c r="E21" s="6"/>
      <c r="F21" s="6"/>
      <c r="G21" s="6"/>
      <c r="H21" s="6"/>
      <c r="I21" s="6"/>
      <c r="J21" s="6">
        <v>76</v>
      </c>
      <c r="K21" s="6"/>
      <c r="L21" s="6"/>
      <c r="M21" s="6"/>
      <c r="N21" s="6"/>
      <c r="O21" s="6"/>
      <c r="P21" s="6"/>
      <c r="Q21" s="6"/>
      <c r="R21" s="6"/>
      <c r="S21" s="6">
        <v>76</v>
      </c>
    </row>
    <row r="22" spans="1:19" ht="14.25" x14ac:dyDescent="0.2">
      <c r="A22" s="6"/>
      <c r="B22" s="6" t="s">
        <v>37</v>
      </c>
      <c r="C22" s="6">
        <v>880</v>
      </c>
      <c r="D22" s="6"/>
      <c r="E22" s="6"/>
      <c r="F22" s="6"/>
      <c r="G22" s="6"/>
      <c r="H22" s="6"/>
      <c r="I22" s="6">
        <v>534</v>
      </c>
      <c r="J22" s="6"/>
      <c r="K22" s="6"/>
      <c r="L22" s="6"/>
      <c r="M22" s="6"/>
      <c r="N22" s="6"/>
      <c r="O22" s="6"/>
      <c r="P22" s="6"/>
      <c r="Q22" s="6"/>
      <c r="R22" s="6"/>
      <c r="S22" s="6">
        <v>534</v>
      </c>
    </row>
    <row r="23" spans="1:19" ht="14.25" x14ac:dyDescent="0.2">
      <c r="A23" s="6"/>
      <c r="B23" s="6" t="s">
        <v>38</v>
      </c>
      <c r="C23" s="6">
        <v>860</v>
      </c>
      <c r="D23" s="6"/>
      <c r="E23" s="6">
        <v>2054</v>
      </c>
      <c r="F23" s="6"/>
      <c r="G23" s="6"/>
      <c r="H23" s="6">
        <v>4727</v>
      </c>
      <c r="I23" s="6"/>
      <c r="J23" s="6"/>
      <c r="K23" s="6">
        <v>225</v>
      </c>
      <c r="L23" s="6"/>
      <c r="M23" s="6"/>
      <c r="N23" s="6"/>
      <c r="O23" s="6"/>
      <c r="P23" s="6"/>
      <c r="Q23" s="6"/>
      <c r="R23" s="6"/>
      <c r="S23" s="6">
        <v>7006</v>
      </c>
    </row>
    <row r="24" spans="1:19" s="7" customFormat="1" ht="14.25" x14ac:dyDescent="0.2">
      <c r="A24" s="6"/>
      <c r="B24" s="6" t="s">
        <v>39</v>
      </c>
      <c r="C24" s="6">
        <v>870</v>
      </c>
      <c r="D24" s="6"/>
      <c r="E24" s="6"/>
      <c r="F24" s="6"/>
      <c r="G24" s="6"/>
      <c r="H24" s="6">
        <v>2839</v>
      </c>
      <c r="I24" s="6"/>
      <c r="J24" s="6">
        <v>25</v>
      </c>
      <c r="K24" s="6"/>
      <c r="L24" s="6"/>
      <c r="M24" s="6"/>
      <c r="N24" s="6"/>
      <c r="O24" s="6">
        <v>84</v>
      </c>
      <c r="P24" s="6"/>
      <c r="Q24" s="6"/>
      <c r="R24" s="6"/>
      <c r="S24" s="6">
        <v>2948</v>
      </c>
    </row>
    <row r="25" spans="1:19" s="7" customFormat="1" ht="14.25" x14ac:dyDescent="0.2">
      <c r="A25" s="6"/>
      <c r="B25" s="6" t="s">
        <v>40</v>
      </c>
      <c r="C25" s="6">
        <v>850</v>
      </c>
      <c r="D25" s="6"/>
      <c r="E25" s="6"/>
      <c r="F25" s="6"/>
      <c r="G25" s="6"/>
      <c r="H25" s="6">
        <v>29205</v>
      </c>
      <c r="I25" s="6">
        <v>6079</v>
      </c>
      <c r="J25" s="6"/>
      <c r="K25" s="6"/>
      <c r="L25" s="6"/>
      <c r="M25" s="6"/>
      <c r="N25" s="6"/>
      <c r="O25" s="6">
        <v>586</v>
      </c>
      <c r="P25" s="6"/>
      <c r="Q25" s="6"/>
      <c r="R25" s="6"/>
      <c r="S25" s="6">
        <v>35870</v>
      </c>
    </row>
    <row r="26" spans="1:19" s="7" customFormat="1" ht="14.25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s="7" customFormat="1" ht="14.25" x14ac:dyDescent="0.2">
      <c r="A27" s="6" t="s">
        <v>41</v>
      </c>
      <c r="B27" s="6" t="s">
        <v>42</v>
      </c>
      <c r="C27" s="6">
        <v>210</v>
      </c>
      <c r="D27" s="6"/>
      <c r="E27" s="6">
        <v>18870</v>
      </c>
      <c r="F27" s="6"/>
      <c r="G27" s="6"/>
      <c r="H27" s="6">
        <v>12041</v>
      </c>
      <c r="I27" s="6">
        <v>17843</v>
      </c>
      <c r="J27" s="6"/>
      <c r="K27" s="6"/>
      <c r="L27" s="6"/>
      <c r="M27" s="6"/>
      <c r="N27" s="6"/>
      <c r="O27" s="6"/>
      <c r="P27" s="6"/>
      <c r="Q27" s="6"/>
      <c r="R27" s="6"/>
      <c r="S27" s="6">
        <v>48754</v>
      </c>
    </row>
    <row r="28" spans="1:19" s="7" customFormat="1" ht="14.25" x14ac:dyDescent="0.2">
      <c r="A28" s="6"/>
      <c r="B28" s="6" t="s">
        <v>43</v>
      </c>
      <c r="C28" s="6">
        <v>215</v>
      </c>
      <c r="D28" s="6"/>
      <c r="E28" s="6">
        <v>5132</v>
      </c>
      <c r="F28" s="6"/>
      <c r="G28" s="6"/>
      <c r="H28" s="6">
        <v>1117</v>
      </c>
      <c r="I28" s="6">
        <v>1638</v>
      </c>
      <c r="J28" s="6"/>
      <c r="K28" s="6"/>
      <c r="L28" s="6"/>
      <c r="M28" s="6"/>
      <c r="N28" s="6"/>
      <c r="O28" s="6"/>
      <c r="P28" s="6"/>
      <c r="Q28" s="6"/>
      <c r="R28" s="6"/>
      <c r="S28" s="6">
        <v>7887</v>
      </c>
    </row>
    <row r="29" spans="1:19" s="7" customFormat="1" ht="14.25" x14ac:dyDescent="0.2">
      <c r="A29" s="6"/>
      <c r="B29" s="6" t="s">
        <v>44</v>
      </c>
      <c r="C29" s="6">
        <v>210</v>
      </c>
      <c r="D29" s="6"/>
      <c r="E29" s="6"/>
      <c r="F29" s="6">
        <v>537</v>
      </c>
      <c r="G29" s="6"/>
      <c r="H29" s="6"/>
      <c r="I29" s="6">
        <v>6523</v>
      </c>
      <c r="J29" s="6"/>
      <c r="K29" s="6"/>
      <c r="L29" s="6"/>
      <c r="M29" s="6"/>
      <c r="N29" s="6"/>
      <c r="O29" s="6"/>
      <c r="P29" s="6"/>
      <c r="Q29" s="6"/>
      <c r="R29" s="6"/>
      <c r="S29" s="6">
        <v>7060</v>
      </c>
    </row>
    <row r="30" spans="1:19" s="7" customFormat="1" ht="14.25" x14ac:dyDescent="0.2">
      <c r="A30" s="6"/>
      <c r="B30" s="6" t="s">
        <v>45</v>
      </c>
      <c r="C30" s="6">
        <v>215</v>
      </c>
      <c r="D30" s="6"/>
      <c r="E30" s="6"/>
      <c r="F30" s="6">
        <v>10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>
        <v>10</v>
      </c>
    </row>
    <row r="31" spans="1:19" ht="14.25" x14ac:dyDescent="0.2">
      <c r="A31" s="6"/>
      <c r="B31" s="6" t="s">
        <v>46</v>
      </c>
      <c r="C31" s="6">
        <v>250</v>
      </c>
      <c r="D31" s="6"/>
      <c r="E31" s="6">
        <v>58819.55</v>
      </c>
      <c r="F31" s="6">
        <v>2126</v>
      </c>
      <c r="G31" s="6"/>
      <c r="H31" s="6">
        <v>21026</v>
      </c>
      <c r="I31" s="6">
        <v>1963</v>
      </c>
      <c r="J31" s="6">
        <v>30223</v>
      </c>
      <c r="K31" s="6">
        <v>45886.000000000007</v>
      </c>
      <c r="L31" s="6"/>
      <c r="M31" s="6"/>
      <c r="N31" s="6"/>
      <c r="O31" s="6"/>
      <c r="P31" s="6"/>
      <c r="Q31" s="6"/>
      <c r="R31" s="6"/>
      <c r="S31" s="6">
        <v>160043.55000000002</v>
      </c>
    </row>
    <row r="32" spans="1:19" ht="14.25" x14ac:dyDescent="0.2">
      <c r="A32" s="6"/>
      <c r="B32" s="6" t="s">
        <v>47</v>
      </c>
      <c r="C32" s="6">
        <v>255</v>
      </c>
      <c r="D32" s="6"/>
      <c r="E32" s="6">
        <v>13407</v>
      </c>
      <c r="F32" s="6">
        <v>1001</v>
      </c>
      <c r="G32" s="6"/>
      <c r="H32" s="6">
        <v>1359</v>
      </c>
      <c r="I32" s="6"/>
      <c r="J32" s="6">
        <v>5919</v>
      </c>
      <c r="K32" s="6">
        <v>11412</v>
      </c>
      <c r="L32" s="6"/>
      <c r="M32" s="6"/>
      <c r="N32" s="6"/>
      <c r="O32" s="6"/>
      <c r="P32" s="6"/>
      <c r="Q32" s="6"/>
      <c r="R32" s="6"/>
      <c r="S32" s="6">
        <v>33098</v>
      </c>
    </row>
    <row r="33" spans="1:19" ht="14.25" x14ac:dyDescent="0.2">
      <c r="A33" s="6"/>
      <c r="B33" s="6" t="s">
        <v>48</v>
      </c>
      <c r="C33" s="6">
        <v>210</v>
      </c>
      <c r="D33" s="6"/>
      <c r="E33" s="6">
        <v>354</v>
      </c>
      <c r="F33" s="6"/>
      <c r="G33" s="6"/>
      <c r="H33" s="6">
        <v>2155</v>
      </c>
      <c r="I33" s="6"/>
      <c r="J33" s="6">
        <v>6904</v>
      </c>
      <c r="K33" s="6"/>
      <c r="L33" s="6">
        <v>935</v>
      </c>
      <c r="M33" s="6"/>
      <c r="N33" s="6"/>
      <c r="O33" s="6"/>
      <c r="P33" s="6"/>
      <c r="Q33" s="6"/>
      <c r="R33" s="6"/>
      <c r="S33" s="6">
        <v>10348</v>
      </c>
    </row>
    <row r="34" spans="1:19" ht="14.25" x14ac:dyDescent="0.2">
      <c r="A34" s="6"/>
      <c r="B34" s="6" t="s">
        <v>49</v>
      </c>
      <c r="C34" s="6">
        <v>215</v>
      </c>
      <c r="D34" s="6"/>
      <c r="E34" s="6"/>
      <c r="F34" s="6"/>
      <c r="G34" s="6"/>
      <c r="H34" s="6">
        <v>132</v>
      </c>
      <c r="I34" s="6"/>
      <c r="J34" s="6">
        <v>2633</v>
      </c>
      <c r="K34" s="6"/>
      <c r="L34" s="6"/>
      <c r="M34" s="6"/>
      <c r="N34" s="6"/>
      <c r="O34" s="6"/>
      <c r="P34" s="6"/>
      <c r="Q34" s="6"/>
      <c r="R34" s="6"/>
      <c r="S34" s="6">
        <v>2765</v>
      </c>
    </row>
    <row r="35" spans="1:19" ht="14.2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4.25" x14ac:dyDescent="0.2">
      <c r="A36" s="6" t="s">
        <v>50</v>
      </c>
      <c r="B36" s="6" t="s">
        <v>51</v>
      </c>
      <c r="C36" s="6">
        <v>350</v>
      </c>
      <c r="D36" s="6"/>
      <c r="E36" s="6">
        <v>6895</v>
      </c>
      <c r="F36" s="6">
        <v>7815</v>
      </c>
      <c r="G36" s="6"/>
      <c r="H36" s="6">
        <v>4569</v>
      </c>
      <c r="I36" s="6">
        <v>5269</v>
      </c>
      <c r="J36" s="6">
        <v>6840</v>
      </c>
      <c r="K36" s="6">
        <v>3948</v>
      </c>
      <c r="L36" s="6">
        <v>2208</v>
      </c>
      <c r="M36" s="6"/>
      <c r="N36" s="6">
        <v>1534</v>
      </c>
      <c r="O36" s="6">
        <v>1869</v>
      </c>
      <c r="P36" s="6"/>
      <c r="Q36" s="6"/>
      <c r="R36" s="6"/>
      <c r="S36" s="6">
        <v>40947</v>
      </c>
    </row>
    <row r="37" spans="1:19" ht="14.25" x14ac:dyDescent="0.2">
      <c r="A37" s="6"/>
      <c r="B37" s="6" t="s">
        <v>52</v>
      </c>
      <c r="C37" s="6">
        <v>355</v>
      </c>
      <c r="D37" s="6"/>
      <c r="E37" s="6">
        <v>291</v>
      </c>
      <c r="F37" s="6">
        <v>10</v>
      </c>
      <c r="G37" s="6"/>
      <c r="H37" s="6"/>
      <c r="I37" s="6">
        <v>100.99999999999999</v>
      </c>
      <c r="J37" s="6">
        <v>88</v>
      </c>
      <c r="K37" s="6"/>
      <c r="L37" s="6"/>
      <c r="M37" s="6"/>
      <c r="N37" s="6">
        <v>63</v>
      </c>
      <c r="O37" s="6">
        <v>21</v>
      </c>
      <c r="P37" s="6"/>
      <c r="Q37" s="6"/>
      <c r="R37" s="6"/>
      <c r="S37" s="6">
        <v>574</v>
      </c>
    </row>
    <row r="38" spans="1:19" ht="14.25" x14ac:dyDescent="0.2">
      <c r="A38" s="6"/>
      <c r="B38" s="6" t="s">
        <v>53</v>
      </c>
      <c r="C38" s="6">
        <v>310</v>
      </c>
      <c r="D38" s="6"/>
      <c r="E38" s="6">
        <v>35095.449999999997</v>
      </c>
      <c r="F38" s="6">
        <v>68889</v>
      </c>
      <c r="G38" s="6"/>
      <c r="H38" s="6">
        <v>25840</v>
      </c>
      <c r="I38" s="6">
        <v>32264</v>
      </c>
      <c r="J38" s="6">
        <v>31803.999999999996</v>
      </c>
      <c r="K38" s="6">
        <v>22894</v>
      </c>
      <c r="L38" s="6">
        <v>33775</v>
      </c>
      <c r="M38" s="6">
        <v>1290</v>
      </c>
      <c r="N38" s="6">
        <v>3177</v>
      </c>
      <c r="O38" s="6">
        <v>5963</v>
      </c>
      <c r="P38" s="6">
        <v>413</v>
      </c>
      <c r="Q38" s="6"/>
      <c r="R38" s="6"/>
      <c r="S38" s="6">
        <v>261404.45</v>
      </c>
    </row>
    <row r="39" spans="1:19" ht="14.25" x14ac:dyDescent="0.2">
      <c r="A39" s="6"/>
      <c r="B39" s="6" t="s">
        <v>54</v>
      </c>
      <c r="C39" s="6">
        <v>315</v>
      </c>
      <c r="D39" s="6"/>
      <c r="E39" s="6">
        <v>2451</v>
      </c>
      <c r="F39" s="6">
        <v>7062</v>
      </c>
      <c r="G39" s="6"/>
      <c r="H39" s="6">
        <v>506</v>
      </c>
      <c r="I39" s="6">
        <v>4307</v>
      </c>
      <c r="J39" s="6">
        <v>4203</v>
      </c>
      <c r="K39" s="6">
        <v>2698.0000000000005</v>
      </c>
      <c r="L39" s="6">
        <v>1450</v>
      </c>
      <c r="M39" s="6"/>
      <c r="N39" s="6">
        <v>55</v>
      </c>
      <c r="O39" s="6">
        <v>362</v>
      </c>
      <c r="P39" s="6"/>
      <c r="Q39" s="6"/>
      <c r="R39" s="6"/>
      <c r="S39" s="6">
        <v>23094</v>
      </c>
    </row>
    <row r="40" spans="1:19" ht="14.2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4.25" x14ac:dyDescent="0.2">
      <c r="A41" s="6" t="s">
        <v>55</v>
      </c>
      <c r="B41" s="6" t="s">
        <v>56</v>
      </c>
      <c r="C41" s="6">
        <v>950</v>
      </c>
      <c r="D41" s="6"/>
      <c r="E41" s="6"/>
      <c r="F41" s="6"/>
      <c r="G41" s="6"/>
      <c r="H41" s="6"/>
      <c r="I41" s="6"/>
      <c r="J41" s="6"/>
      <c r="K41" s="6"/>
      <c r="L41" s="6"/>
      <c r="M41" s="6">
        <v>85823</v>
      </c>
      <c r="N41" s="6">
        <v>28134</v>
      </c>
      <c r="O41" s="6"/>
      <c r="P41" s="6"/>
      <c r="Q41" s="6"/>
      <c r="R41" s="6"/>
      <c r="S41" s="6">
        <v>113957</v>
      </c>
    </row>
    <row r="42" spans="1:19" ht="14.25" x14ac:dyDescent="0.2">
      <c r="A42" s="6"/>
      <c r="B42" s="6" t="s">
        <v>57</v>
      </c>
      <c r="C42" s="6">
        <v>955</v>
      </c>
      <c r="D42" s="6"/>
      <c r="E42" s="6"/>
      <c r="F42" s="6"/>
      <c r="G42" s="6"/>
      <c r="H42" s="6"/>
      <c r="I42" s="6"/>
      <c r="J42" s="6"/>
      <c r="K42" s="6"/>
      <c r="L42" s="6"/>
      <c r="M42" s="6">
        <v>4900</v>
      </c>
      <c r="N42" s="6"/>
      <c r="O42" s="6"/>
      <c r="P42" s="6"/>
      <c r="Q42" s="6"/>
      <c r="R42" s="6"/>
      <c r="S42" s="6">
        <v>4900</v>
      </c>
    </row>
    <row r="43" spans="1:19" ht="14.25" x14ac:dyDescent="0.2">
      <c r="A43" s="6"/>
      <c r="B43" s="6" t="s">
        <v>58</v>
      </c>
      <c r="C43" s="6">
        <v>919</v>
      </c>
      <c r="D43" s="6"/>
      <c r="E43" s="6"/>
      <c r="F43" s="6"/>
      <c r="G43" s="6"/>
      <c r="H43" s="6"/>
      <c r="I43" s="6"/>
      <c r="J43" s="6"/>
      <c r="K43" s="6"/>
      <c r="L43" s="6"/>
      <c r="M43" s="6">
        <v>211</v>
      </c>
      <c r="N43" s="6"/>
      <c r="O43" s="6"/>
      <c r="P43" s="6"/>
      <c r="Q43" s="6"/>
      <c r="R43" s="6"/>
      <c r="S43" s="6">
        <v>211</v>
      </c>
    </row>
    <row r="44" spans="1:19" ht="14.2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4.25" x14ac:dyDescent="0.2">
      <c r="A45" s="6" t="s">
        <v>59</v>
      </c>
      <c r="B45" s="6" t="s">
        <v>60</v>
      </c>
      <c r="C45" s="6">
        <v>570</v>
      </c>
      <c r="D45" s="6"/>
      <c r="E45" s="6">
        <v>387</v>
      </c>
      <c r="F45" s="6"/>
      <c r="G45" s="6"/>
      <c r="H45" s="6"/>
      <c r="I45" s="6"/>
      <c r="J45" s="6">
        <v>890</v>
      </c>
      <c r="K45" s="6">
        <v>8199</v>
      </c>
      <c r="L45" s="6"/>
      <c r="M45" s="6"/>
      <c r="N45" s="6"/>
      <c r="O45" s="6"/>
      <c r="P45" s="6"/>
      <c r="Q45" s="6"/>
      <c r="R45" s="6"/>
      <c r="S45" s="6">
        <v>9476</v>
      </c>
    </row>
    <row r="46" spans="1:19" ht="14.25" x14ac:dyDescent="0.2">
      <c r="A46" s="6"/>
      <c r="B46" s="6" t="s">
        <v>61</v>
      </c>
      <c r="C46" s="6">
        <v>575</v>
      </c>
      <c r="D46" s="6"/>
      <c r="E46" s="6"/>
      <c r="F46" s="6"/>
      <c r="G46" s="6"/>
      <c r="H46" s="6"/>
      <c r="I46" s="6"/>
      <c r="J46" s="6">
        <v>972</v>
      </c>
      <c r="K46" s="6">
        <v>10786.3</v>
      </c>
      <c r="L46" s="6"/>
      <c r="M46" s="6"/>
      <c r="N46" s="6"/>
      <c r="O46" s="6"/>
      <c r="P46" s="6"/>
      <c r="Q46" s="6"/>
      <c r="R46" s="6"/>
      <c r="S46" s="6">
        <v>11758.3</v>
      </c>
    </row>
    <row r="47" spans="1:19" ht="14.25" x14ac:dyDescent="0.2">
      <c r="A47" s="6"/>
      <c r="B47" s="6" t="s">
        <v>62</v>
      </c>
      <c r="C47" s="6">
        <v>520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>
        <v>12882</v>
      </c>
      <c r="O47" s="6"/>
      <c r="P47" s="6"/>
      <c r="Q47" s="6"/>
      <c r="R47" s="6"/>
      <c r="S47" s="6">
        <v>12882</v>
      </c>
    </row>
    <row r="48" spans="1:19" ht="14.25" x14ac:dyDescent="0.2">
      <c r="A48" s="6"/>
      <c r="B48" s="6" t="s">
        <v>63</v>
      </c>
      <c r="C48" s="6">
        <v>530</v>
      </c>
      <c r="D48" s="6"/>
      <c r="E48" s="6">
        <v>523</v>
      </c>
      <c r="F48" s="6">
        <v>168</v>
      </c>
      <c r="G48" s="6"/>
      <c r="H48" s="6"/>
      <c r="I48" s="6"/>
      <c r="J48" s="6"/>
      <c r="K48" s="6"/>
      <c r="L48" s="6"/>
      <c r="M48" s="6"/>
      <c r="N48" s="6"/>
      <c r="O48" s="6">
        <v>945</v>
      </c>
      <c r="P48" s="6"/>
      <c r="Q48" s="6"/>
      <c r="R48" s="6"/>
      <c r="S48" s="6">
        <v>1636</v>
      </c>
    </row>
    <row r="49" spans="1:19" ht="14.25" x14ac:dyDescent="0.2">
      <c r="A49" s="6"/>
      <c r="B49" s="6" t="s">
        <v>64</v>
      </c>
      <c r="C49" s="6">
        <v>535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801</v>
      </c>
      <c r="P49" s="6"/>
      <c r="Q49" s="6"/>
      <c r="R49" s="6"/>
      <c r="S49" s="6">
        <v>801</v>
      </c>
    </row>
    <row r="50" spans="1:19" ht="14.25" x14ac:dyDescent="0.2">
      <c r="A50" s="6"/>
      <c r="B50" s="6" t="s">
        <v>65</v>
      </c>
      <c r="C50" s="6">
        <v>540</v>
      </c>
      <c r="D50" s="6"/>
      <c r="E50" s="6"/>
      <c r="F50" s="6"/>
      <c r="G50" s="6"/>
      <c r="H50" s="6"/>
      <c r="I50" s="6">
        <v>107</v>
      </c>
      <c r="J50" s="6"/>
      <c r="K50" s="6"/>
      <c r="L50" s="6"/>
      <c r="M50" s="6"/>
      <c r="N50" s="6"/>
      <c r="O50" s="6"/>
      <c r="P50" s="6"/>
      <c r="Q50" s="6"/>
      <c r="R50" s="6"/>
      <c r="S50" s="6">
        <v>107</v>
      </c>
    </row>
    <row r="51" spans="1:19" ht="14.25" x14ac:dyDescent="0.2">
      <c r="A51" s="6"/>
      <c r="B51" s="6" t="s">
        <v>66</v>
      </c>
      <c r="C51" s="6">
        <v>545</v>
      </c>
      <c r="D51" s="6"/>
      <c r="E51" s="6"/>
      <c r="F51" s="6"/>
      <c r="G51" s="6"/>
      <c r="H51" s="6"/>
      <c r="I51" s="6">
        <v>240</v>
      </c>
      <c r="J51" s="6"/>
      <c r="K51" s="6"/>
      <c r="L51" s="6"/>
      <c r="M51" s="6"/>
      <c r="N51" s="6"/>
      <c r="O51" s="6"/>
      <c r="P51" s="6"/>
      <c r="Q51" s="6"/>
      <c r="R51" s="6"/>
      <c r="S51" s="6">
        <v>240</v>
      </c>
    </row>
    <row r="52" spans="1:19" ht="14.25" x14ac:dyDescent="0.2">
      <c r="A52" s="6"/>
      <c r="B52" s="6" t="s">
        <v>67</v>
      </c>
      <c r="C52" s="6">
        <v>590</v>
      </c>
      <c r="D52" s="6"/>
      <c r="E52" s="6"/>
      <c r="F52" s="6">
        <v>4</v>
      </c>
      <c r="G52" s="6">
        <v>280000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>
        <v>280004</v>
      </c>
    </row>
    <row r="53" spans="1:19" ht="14.25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4.25" x14ac:dyDescent="0.2">
      <c r="A54" s="6" t="s">
        <v>68</v>
      </c>
      <c r="B54" s="6" t="s">
        <v>69</v>
      </c>
      <c r="C54" s="6">
        <v>430</v>
      </c>
      <c r="D54" s="6"/>
      <c r="E54" s="6"/>
      <c r="F54" s="6"/>
      <c r="G54" s="6"/>
      <c r="H54" s="6"/>
      <c r="I54" s="6"/>
      <c r="J54" s="6"/>
      <c r="K54" s="6"/>
      <c r="L54" s="6">
        <v>22328</v>
      </c>
      <c r="M54" s="6"/>
      <c r="N54" s="6"/>
      <c r="O54" s="6">
        <v>10709</v>
      </c>
      <c r="P54" s="6"/>
      <c r="Q54" s="6"/>
      <c r="R54" s="6"/>
      <c r="S54" s="6">
        <v>33037</v>
      </c>
    </row>
    <row r="55" spans="1:19" ht="14.25" x14ac:dyDescent="0.2">
      <c r="A55" s="6"/>
      <c r="B55" s="6" t="s">
        <v>70</v>
      </c>
      <c r="C55" s="6">
        <v>440</v>
      </c>
      <c r="D55" s="6"/>
      <c r="E55" s="6"/>
      <c r="F55" s="6">
        <v>1268</v>
      </c>
      <c r="G55" s="6"/>
      <c r="H55" s="6"/>
      <c r="I55" s="6"/>
      <c r="J55" s="6"/>
      <c r="K55" s="6"/>
      <c r="L55" s="6">
        <v>2435</v>
      </c>
      <c r="M55" s="6"/>
      <c r="N55" s="6"/>
      <c r="O55" s="6">
        <v>316</v>
      </c>
      <c r="P55" s="6"/>
      <c r="Q55" s="6"/>
      <c r="R55" s="6"/>
      <c r="S55" s="6">
        <v>4019</v>
      </c>
    </row>
    <row r="56" spans="1:19" ht="14.25" x14ac:dyDescent="0.2">
      <c r="A56" s="6"/>
      <c r="B56" s="6" t="s">
        <v>71</v>
      </c>
      <c r="C56" s="6">
        <v>410</v>
      </c>
      <c r="D56" s="6"/>
      <c r="E56" s="6">
        <v>1093</v>
      </c>
      <c r="F56" s="6"/>
      <c r="G56" s="6"/>
      <c r="H56" s="6"/>
      <c r="I56" s="6">
        <v>2902</v>
      </c>
      <c r="J56" s="6">
        <v>2502</v>
      </c>
      <c r="K56" s="6"/>
      <c r="L56" s="6">
        <v>757</v>
      </c>
      <c r="M56" s="6"/>
      <c r="N56" s="6"/>
      <c r="O56" s="6">
        <v>463</v>
      </c>
      <c r="P56" s="6"/>
      <c r="Q56" s="6"/>
      <c r="R56" s="6"/>
      <c r="S56" s="6">
        <v>7717</v>
      </c>
    </row>
    <row r="57" spans="1:19" ht="14.25" x14ac:dyDescent="0.2">
      <c r="A57" s="6"/>
      <c r="B57" s="6" t="s">
        <v>72</v>
      </c>
      <c r="C57" s="6">
        <v>420</v>
      </c>
      <c r="D57" s="6"/>
      <c r="E57" s="6"/>
      <c r="F57" s="6"/>
      <c r="G57" s="6"/>
      <c r="H57" s="6"/>
      <c r="I57" s="6"/>
      <c r="J57" s="6"/>
      <c r="K57" s="6"/>
      <c r="L57" s="6">
        <v>12639</v>
      </c>
      <c r="M57" s="6"/>
      <c r="N57" s="6"/>
      <c r="O57" s="6">
        <v>133</v>
      </c>
      <c r="P57" s="6"/>
      <c r="Q57" s="6"/>
      <c r="R57" s="6"/>
      <c r="S57" s="6">
        <v>12772</v>
      </c>
    </row>
    <row r="58" spans="1:19" ht="14.25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4.25" x14ac:dyDescent="0.2">
      <c r="A59" s="6" t="s">
        <v>73</v>
      </c>
      <c r="B59" s="6" t="s">
        <v>74</v>
      </c>
      <c r="C59" s="6">
        <v>710</v>
      </c>
      <c r="D59" s="6"/>
      <c r="E59" s="6">
        <v>889</v>
      </c>
      <c r="F59" s="6">
        <v>286</v>
      </c>
      <c r="G59" s="6"/>
      <c r="H59" s="6">
        <v>1268</v>
      </c>
      <c r="I59" s="6">
        <v>612</v>
      </c>
      <c r="J59" s="6">
        <v>397</v>
      </c>
      <c r="K59" s="6">
        <v>289</v>
      </c>
      <c r="L59" s="6">
        <v>4537</v>
      </c>
      <c r="M59" s="6">
        <v>75</v>
      </c>
      <c r="N59" s="6"/>
      <c r="O59" s="6"/>
      <c r="P59" s="6"/>
      <c r="Q59" s="6"/>
      <c r="R59" s="6"/>
      <c r="S59" s="6">
        <v>8353</v>
      </c>
    </row>
    <row r="60" spans="1:19" ht="14.25" x14ac:dyDescent="0.2">
      <c r="A60" s="6"/>
      <c r="B60" s="6" t="s">
        <v>75</v>
      </c>
      <c r="C60" s="6">
        <v>710</v>
      </c>
      <c r="D60" s="6"/>
      <c r="E60" s="6">
        <v>145</v>
      </c>
      <c r="F60" s="6"/>
      <c r="G60" s="6"/>
      <c r="H60" s="6"/>
      <c r="I60" s="6"/>
      <c r="J60" s="6"/>
      <c r="K60" s="6"/>
      <c r="L60" s="6">
        <v>111</v>
      </c>
      <c r="M60" s="6"/>
      <c r="N60" s="6"/>
      <c r="O60" s="6"/>
      <c r="P60" s="6"/>
      <c r="Q60" s="6"/>
      <c r="R60" s="6"/>
      <c r="S60" s="6">
        <v>256</v>
      </c>
    </row>
    <row r="61" spans="1:19" ht="14.25" x14ac:dyDescent="0.2">
      <c r="A61" s="6"/>
      <c r="B61" s="6" t="s">
        <v>76</v>
      </c>
      <c r="C61" s="6">
        <v>720</v>
      </c>
      <c r="D61" s="6"/>
      <c r="E61" s="6">
        <v>9140</v>
      </c>
      <c r="F61" s="6">
        <v>376</v>
      </c>
      <c r="G61" s="6"/>
      <c r="H61" s="6">
        <v>4196</v>
      </c>
      <c r="I61" s="6"/>
      <c r="J61" s="6"/>
      <c r="K61" s="6"/>
      <c r="L61" s="6"/>
      <c r="M61" s="6">
        <v>387</v>
      </c>
      <c r="N61" s="6"/>
      <c r="O61" s="6">
        <v>90</v>
      </c>
      <c r="P61" s="6"/>
      <c r="Q61" s="6"/>
      <c r="R61" s="6"/>
      <c r="S61" s="6">
        <v>14189</v>
      </c>
    </row>
    <row r="62" spans="1:19" ht="14.25" x14ac:dyDescent="0.2">
      <c r="A62" s="6"/>
      <c r="B62" s="6" t="s">
        <v>77</v>
      </c>
      <c r="C62" s="6">
        <v>725</v>
      </c>
      <c r="D62" s="6"/>
      <c r="E62" s="6">
        <v>1295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>
        <v>1295</v>
      </c>
    </row>
    <row r="63" spans="1:19" ht="14.25" x14ac:dyDescent="0.2">
      <c r="A63" s="6"/>
      <c r="B63" s="6" t="s">
        <v>78</v>
      </c>
      <c r="C63" s="6">
        <v>730</v>
      </c>
      <c r="D63" s="6"/>
      <c r="E63" s="6">
        <v>13220</v>
      </c>
      <c r="F63" s="6">
        <v>24497</v>
      </c>
      <c r="G63" s="6"/>
      <c r="H63" s="6">
        <v>4710</v>
      </c>
      <c r="I63" s="6">
        <v>1289</v>
      </c>
      <c r="J63" s="6">
        <v>1208</v>
      </c>
      <c r="K63" s="6">
        <v>1834.7</v>
      </c>
      <c r="L63" s="6">
        <v>583</v>
      </c>
      <c r="M63" s="6">
        <v>936</v>
      </c>
      <c r="N63" s="6"/>
      <c r="O63" s="6">
        <v>1095</v>
      </c>
      <c r="P63" s="6"/>
      <c r="Q63" s="6"/>
      <c r="R63" s="6">
        <v>2625</v>
      </c>
      <c r="S63" s="6">
        <v>51997.7</v>
      </c>
    </row>
    <row r="64" spans="1:19" ht="14.25" x14ac:dyDescent="0.2">
      <c r="A64" s="6"/>
      <c r="B64" s="6" t="s">
        <v>79</v>
      </c>
      <c r="C64" s="6">
        <v>735</v>
      </c>
      <c r="D64" s="6"/>
      <c r="E64" s="6">
        <v>128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>
        <v>128</v>
      </c>
    </row>
    <row r="65" spans="1:19" ht="14.25" x14ac:dyDescent="0.2">
      <c r="A65" s="6"/>
      <c r="B65" s="6" t="s">
        <v>80</v>
      </c>
      <c r="C65" s="6">
        <v>740</v>
      </c>
      <c r="D65" s="6">
        <v>392000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>
        <v>392000</v>
      </c>
    </row>
    <row r="66" spans="1:19" ht="14.2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4.25" x14ac:dyDescent="0.2">
      <c r="A67" s="6" t="s">
        <v>81</v>
      </c>
      <c r="B67" s="6" t="s">
        <v>82</v>
      </c>
      <c r="C67" s="16" t="s">
        <v>104</v>
      </c>
      <c r="D67" s="6"/>
      <c r="E67" s="6">
        <v>937</v>
      </c>
      <c r="F67" s="6">
        <v>62570</v>
      </c>
      <c r="G67" s="6"/>
      <c r="H67" s="6">
        <v>25686</v>
      </c>
      <c r="I67" s="6">
        <v>7484</v>
      </c>
      <c r="J67" s="6">
        <v>11560</v>
      </c>
      <c r="K67" s="6">
        <v>2754</v>
      </c>
      <c r="L67" s="6">
        <v>8703</v>
      </c>
      <c r="M67" s="6"/>
      <c r="N67" s="6"/>
      <c r="O67" s="6">
        <v>19291</v>
      </c>
      <c r="P67" s="6"/>
      <c r="Q67" s="6"/>
      <c r="R67" s="6"/>
      <c r="S67" s="6">
        <v>138985</v>
      </c>
    </row>
    <row r="68" spans="1:19" ht="14.25" x14ac:dyDescent="0.2">
      <c r="A68" s="6"/>
      <c r="B68" s="6" t="s">
        <v>83</v>
      </c>
      <c r="C68" s="6" t="s">
        <v>107</v>
      </c>
      <c r="D68" s="6"/>
      <c r="E68" s="6">
        <v>130354</v>
      </c>
      <c r="F68" s="6">
        <v>91246</v>
      </c>
      <c r="G68" s="6"/>
      <c r="H68" s="6">
        <v>80220</v>
      </c>
      <c r="I68" s="6">
        <v>91996</v>
      </c>
      <c r="J68" s="6">
        <v>74005</v>
      </c>
      <c r="K68" s="6">
        <v>64599</v>
      </c>
      <c r="L68" s="6">
        <v>39804</v>
      </c>
      <c r="M68" s="6">
        <v>24081</v>
      </c>
      <c r="N68" s="6">
        <v>67989</v>
      </c>
      <c r="O68" s="6">
        <v>35839</v>
      </c>
      <c r="P68" s="6"/>
      <c r="Q68" s="6"/>
      <c r="R68" s="6"/>
      <c r="S68" s="6">
        <v>700133</v>
      </c>
    </row>
    <row r="69" spans="1:19" ht="14.25" x14ac:dyDescent="0.2">
      <c r="A69" s="6"/>
      <c r="B69" s="6" t="s">
        <v>84</v>
      </c>
      <c r="C69" s="6" t="s">
        <v>107</v>
      </c>
      <c r="D69" s="6"/>
      <c r="E69" s="6">
        <v>249</v>
      </c>
      <c r="F69" s="6">
        <v>1815</v>
      </c>
      <c r="G69" s="6"/>
      <c r="H69" s="6">
        <v>279</v>
      </c>
      <c r="I69" s="6">
        <v>404</v>
      </c>
      <c r="J69" s="6">
        <v>785</v>
      </c>
      <c r="K69" s="6">
        <v>1066</v>
      </c>
      <c r="L69" s="6">
        <v>840</v>
      </c>
      <c r="M69" s="6">
        <v>376</v>
      </c>
      <c r="N69" s="6"/>
      <c r="O69" s="6">
        <v>96</v>
      </c>
      <c r="P69" s="6"/>
      <c r="Q69" s="6"/>
      <c r="R69" s="6"/>
      <c r="S69" s="6">
        <v>5910</v>
      </c>
    </row>
    <row r="70" spans="1:19" ht="14.25" x14ac:dyDescent="0.2">
      <c r="A70" s="6"/>
      <c r="B70" s="6" t="s">
        <v>85</v>
      </c>
      <c r="C70" s="6" t="s">
        <v>107</v>
      </c>
      <c r="D70" s="6"/>
      <c r="E70" s="6"/>
      <c r="F70" s="6"/>
      <c r="G70" s="6"/>
      <c r="H70" s="6"/>
      <c r="I70" s="6">
        <v>28</v>
      </c>
      <c r="J70" s="6"/>
      <c r="K70" s="6"/>
      <c r="L70" s="6"/>
      <c r="M70" s="6"/>
      <c r="N70" s="6"/>
      <c r="O70" s="6"/>
      <c r="P70" s="6"/>
      <c r="Q70" s="6"/>
      <c r="R70" s="6"/>
      <c r="S70" s="6">
        <v>28</v>
      </c>
    </row>
    <row r="71" spans="1:19" ht="14.25" x14ac:dyDescent="0.2">
      <c r="A71" s="6"/>
      <c r="B71" s="6" t="s">
        <v>86</v>
      </c>
      <c r="C71" s="6" t="s">
        <v>107</v>
      </c>
      <c r="D71" s="6"/>
      <c r="E71" s="6">
        <v>25774</v>
      </c>
      <c r="F71" s="6">
        <v>13281.380000000001</v>
      </c>
      <c r="G71" s="6"/>
      <c r="H71" s="6">
        <v>10076</v>
      </c>
      <c r="I71" s="6">
        <v>7519</v>
      </c>
      <c r="J71" s="6">
        <v>11660</v>
      </c>
      <c r="K71" s="6">
        <v>17546</v>
      </c>
      <c r="L71" s="6">
        <v>8688</v>
      </c>
      <c r="M71" s="6">
        <v>7146</v>
      </c>
      <c r="N71" s="6">
        <v>92</v>
      </c>
      <c r="O71" s="6">
        <v>1977</v>
      </c>
      <c r="P71" s="6">
        <v>12395</v>
      </c>
      <c r="Q71" s="6">
        <v>12429</v>
      </c>
      <c r="R71" s="6"/>
      <c r="S71" s="6">
        <v>128583.38</v>
      </c>
    </row>
    <row r="72" spans="1:19" ht="14.25" x14ac:dyDescent="0.2">
      <c r="A72" s="6"/>
      <c r="B72" s="6" t="s">
        <v>87</v>
      </c>
      <c r="C72" s="6" t="s">
        <v>107</v>
      </c>
      <c r="D72" s="6"/>
      <c r="E72" s="6">
        <v>5641</v>
      </c>
      <c r="F72" s="6">
        <v>4123</v>
      </c>
      <c r="G72" s="6"/>
      <c r="H72" s="6">
        <v>2246</v>
      </c>
      <c r="I72" s="6">
        <v>4072</v>
      </c>
      <c r="J72" s="6">
        <v>3715</v>
      </c>
      <c r="K72" s="6">
        <v>3064</v>
      </c>
      <c r="L72" s="6">
        <v>2569</v>
      </c>
      <c r="M72" s="6"/>
      <c r="N72" s="6"/>
      <c r="O72" s="6">
        <v>823</v>
      </c>
      <c r="P72" s="6"/>
      <c r="Q72" s="6"/>
      <c r="R72" s="6"/>
      <c r="S72" s="6">
        <v>26253</v>
      </c>
    </row>
    <row r="73" spans="1:19" ht="14.25" x14ac:dyDescent="0.2">
      <c r="A73" s="6"/>
      <c r="B73" s="6" t="s">
        <v>88</v>
      </c>
      <c r="C73" s="6" t="s">
        <v>107</v>
      </c>
      <c r="D73" s="6"/>
      <c r="E73" s="6">
        <v>142</v>
      </c>
      <c r="F73" s="6">
        <v>85</v>
      </c>
      <c r="G73" s="6"/>
      <c r="H73" s="6"/>
      <c r="I73" s="6">
        <v>25</v>
      </c>
      <c r="J73" s="6">
        <v>1160</v>
      </c>
      <c r="K73" s="6">
        <v>785</v>
      </c>
      <c r="L73" s="6">
        <v>90</v>
      </c>
      <c r="M73" s="6"/>
      <c r="N73" s="6"/>
      <c r="O73" s="6"/>
      <c r="P73" s="6">
        <v>344</v>
      </c>
      <c r="Q73" s="6"/>
      <c r="R73" s="6"/>
      <c r="S73" s="6">
        <v>2631</v>
      </c>
    </row>
    <row r="74" spans="1:19" ht="14.25" x14ac:dyDescent="0.2">
      <c r="A74" s="6"/>
      <c r="B74" s="6" t="s">
        <v>78</v>
      </c>
      <c r="C74" s="6" t="s">
        <v>107</v>
      </c>
      <c r="D74" s="6"/>
      <c r="E74" s="6">
        <v>191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>
        <v>191</v>
      </c>
    </row>
    <row r="75" spans="1:19" ht="14.2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 thickBot="1" x14ac:dyDescent="0.25">
      <c r="A76" s="6" t="s">
        <v>19</v>
      </c>
      <c r="B76" s="6"/>
      <c r="C76" s="6"/>
      <c r="D76" s="8">
        <v>392000</v>
      </c>
      <c r="E76" s="8">
        <v>366251</v>
      </c>
      <c r="F76" s="8">
        <v>304995.38</v>
      </c>
      <c r="G76" s="8">
        <v>280000</v>
      </c>
      <c r="H76" s="8">
        <v>241320</v>
      </c>
      <c r="I76" s="8">
        <v>208858</v>
      </c>
      <c r="J76" s="8">
        <v>208198</v>
      </c>
      <c r="K76" s="8">
        <v>201714</v>
      </c>
      <c r="L76" s="8">
        <v>152594</v>
      </c>
      <c r="M76" s="8">
        <v>129055</v>
      </c>
      <c r="N76" s="8">
        <v>116202</v>
      </c>
      <c r="O76" s="8">
        <v>97175</v>
      </c>
      <c r="P76" s="8">
        <v>13152</v>
      </c>
      <c r="Q76" s="8">
        <v>12429</v>
      </c>
      <c r="R76" s="8">
        <v>2625</v>
      </c>
      <c r="S76" s="8">
        <v>2726568.38</v>
      </c>
    </row>
    <row r="77" spans="1:19" ht="13.5" thickTop="1" x14ac:dyDescent="0.2"/>
  </sheetData>
  <mergeCells count="3">
    <mergeCell ref="A1:R1"/>
    <mergeCell ref="A2:S2"/>
    <mergeCell ref="A3:S3"/>
  </mergeCells>
  <printOptions horizontalCentered="1" verticalCentered="1" gridLines="1"/>
  <pageMargins left="0.25" right="0.25" top="0.5" bottom="0.5" header="0.5" footer="0.5"/>
  <pageSetup scale="47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9"/>
  <sheetViews>
    <sheetView tabSelected="1" zoomScaleNormal="100" workbookViewId="0">
      <selection activeCell="Q19" sqref="Q19"/>
    </sheetView>
  </sheetViews>
  <sheetFormatPr defaultColWidth="8.85546875" defaultRowHeight="15" x14ac:dyDescent="0.25"/>
  <cols>
    <col min="1" max="1" width="39.5703125" customWidth="1"/>
    <col min="2" max="2" width="15.7109375" style="20" bestFit="1" customWidth="1"/>
    <col min="4" max="4" width="15.7109375" bestFit="1" customWidth="1"/>
    <col min="6" max="6" width="15.7109375" bestFit="1" customWidth="1"/>
  </cols>
  <sheetData>
    <row r="1" spans="1:13" s="28" customFormat="1" x14ac:dyDescent="0.25">
      <c r="A1" s="33" t="s">
        <v>794</v>
      </c>
      <c r="B1" s="64"/>
    </row>
    <row r="2" spans="1:13" s="28" customFormat="1" x14ac:dyDescent="0.25">
      <c r="A2" s="33" t="s">
        <v>241</v>
      </c>
      <c r="B2" s="64"/>
      <c r="K2" s="238"/>
      <c r="L2" s="239"/>
      <c r="M2" s="240"/>
    </row>
    <row r="3" spans="1:13" s="28" customFormat="1" x14ac:dyDescent="0.25">
      <c r="A3" s="33" t="s">
        <v>678</v>
      </c>
      <c r="B3" s="64"/>
    </row>
    <row r="5" spans="1:13" ht="15.75" thickBot="1" x14ac:dyDescent="0.3">
      <c r="B5" s="143" t="s">
        <v>679</v>
      </c>
      <c r="C5" s="144"/>
      <c r="D5" s="143" t="s">
        <v>686</v>
      </c>
      <c r="E5" s="145"/>
      <c r="F5" s="144" t="s">
        <v>687</v>
      </c>
    </row>
    <row r="6" spans="1:13" x14ac:dyDescent="0.25">
      <c r="A6" s="136" t="s">
        <v>231</v>
      </c>
      <c r="B6" s="20">
        <f>'Instruction Element'!J26</f>
        <v>87071263.722342223</v>
      </c>
      <c r="D6" s="146">
        <v>80358099</v>
      </c>
      <c r="E6" s="146"/>
      <c r="F6" s="146">
        <v>76740575</v>
      </c>
    </row>
    <row r="7" spans="1:13" s="152" customFormat="1" x14ac:dyDescent="0.25">
      <c r="A7" s="152" t="s">
        <v>795</v>
      </c>
      <c r="B7" s="153"/>
      <c r="D7" s="154"/>
      <c r="E7" s="154"/>
      <c r="F7" s="154"/>
    </row>
    <row r="8" spans="1:13" s="152" customFormat="1" x14ac:dyDescent="0.25">
      <c r="B8" s="153"/>
      <c r="D8" s="154"/>
      <c r="E8" s="154"/>
      <c r="F8" s="154"/>
    </row>
    <row r="9" spans="1:13" s="28" customFormat="1" x14ac:dyDescent="0.25">
      <c r="A9" s="28" t="s">
        <v>125</v>
      </c>
      <c r="B9" s="20">
        <f>'Infrastructure Element'!D123</f>
        <v>2290548.2462761551</v>
      </c>
      <c r="C9"/>
      <c r="D9" s="146">
        <v>1973168</v>
      </c>
      <c r="E9" s="146"/>
      <c r="F9" s="146">
        <v>1650277</v>
      </c>
    </row>
    <row r="10" spans="1:13" x14ac:dyDescent="0.25">
      <c r="A10" s="152" t="s">
        <v>688</v>
      </c>
      <c r="D10" s="146"/>
      <c r="E10" s="146"/>
      <c r="F10" s="146"/>
    </row>
    <row r="11" spans="1:13" x14ac:dyDescent="0.25">
      <c r="D11" s="146"/>
      <c r="E11" s="146"/>
      <c r="F11" s="146"/>
    </row>
    <row r="12" spans="1:13" x14ac:dyDescent="0.25">
      <c r="A12" s="28" t="s">
        <v>126</v>
      </c>
      <c r="B12" s="20">
        <f>'Research Enhancement Element'!C10</f>
        <v>6333.333333333333</v>
      </c>
      <c r="D12" s="146">
        <v>5667</v>
      </c>
      <c r="E12" s="146"/>
      <c r="F12" s="146">
        <v>6333</v>
      </c>
    </row>
    <row r="13" spans="1:13" x14ac:dyDescent="0.25">
      <c r="A13" s="172" t="s">
        <v>676</v>
      </c>
      <c r="D13" s="146"/>
      <c r="E13" s="146"/>
      <c r="F13" s="146"/>
    </row>
    <row r="14" spans="1:13" x14ac:dyDescent="0.25">
      <c r="A14" s="28"/>
      <c r="D14" s="146"/>
      <c r="E14" s="146"/>
      <c r="F14" s="146"/>
    </row>
    <row r="15" spans="1:13" x14ac:dyDescent="0.25">
      <c r="A15" s="28" t="s">
        <v>230</v>
      </c>
      <c r="B15" s="147">
        <f>B6*'General &amp; Administrative '!D17</f>
        <v>52009557.073032923</v>
      </c>
      <c r="D15" s="148">
        <v>58180802</v>
      </c>
      <c r="E15" s="146"/>
      <c r="F15" s="148">
        <v>50477216</v>
      </c>
    </row>
    <row r="16" spans="1:13" s="152" customFormat="1" x14ac:dyDescent="0.25">
      <c r="A16" s="152" t="s">
        <v>677</v>
      </c>
      <c r="B16" s="153"/>
      <c r="D16" s="154"/>
      <c r="E16" s="154"/>
      <c r="F16" s="154"/>
    </row>
    <row r="17" spans="1:6" x14ac:dyDescent="0.25">
      <c r="A17" s="28"/>
      <c r="D17" s="146"/>
      <c r="E17" s="146"/>
      <c r="F17" s="146"/>
    </row>
    <row r="18" spans="1:6" ht="19.5" thickBot="1" x14ac:dyDescent="0.35">
      <c r="A18" s="28" t="s">
        <v>241</v>
      </c>
      <c r="B18" s="235">
        <f>B15+B12+B9+B6</f>
        <v>141377702.37498462</v>
      </c>
      <c r="C18" s="236"/>
      <c r="D18" s="235">
        <f>D15+D12+D9+D6</f>
        <v>140517736</v>
      </c>
      <c r="E18" s="237"/>
      <c r="F18" s="235">
        <f>F15+F12+F9+F6</f>
        <v>128874401</v>
      </c>
    </row>
    <row r="19" spans="1:6" ht="15.75" thickTop="1" x14ac:dyDescent="0.25">
      <c r="A19" s="28"/>
      <c r="D19" s="146"/>
      <c r="E19" s="146"/>
      <c r="F19" s="146"/>
    </row>
    <row r="20" spans="1:6" x14ac:dyDescent="0.25">
      <c r="A20" s="28"/>
    </row>
    <row r="21" spans="1:6" x14ac:dyDescent="0.25">
      <c r="A21" s="28"/>
    </row>
    <row r="22" spans="1:6" x14ac:dyDescent="0.25">
      <c r="A22" s="28"/>
    </row>
    <row r="23" spans="1:6" x14ac:dyDescent="0.25">
      <c r="A23" s="28"/>
    </row>
    <row r="24" spans="1:6" x14ac:dyDescent="0.25">
      <c r="A24" s="28"/>
    </row>
    <row r="29" spans="1:6" x14ac:dyDescent="0.25">
      <c r="A29" s="28"/>
    </row>
  </sheetData>
  <printOptions headings="1"/>
  <pageMargins left="0.7" right="0.7" top="0.75" bottom="0.75" header="0.3" footer="0.3"/>
  <pageSetup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J42"/>
  <sheetViews>
    <sheetView zoomScale="98" zoomScaleNormal="98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H20" sqref="H20"/>
    </sheetView>
  </sheetViews>
  <sheetFormatPr defaultColWidth="8.85546875" defaultRowHeight="15" x14ac:dyDescent="0.25"/>
  <cols>
    <col min="1" max="1" width="42.42578125" customWidth="1"/>
    <col min="2" max="2" width="12.85546875" customWidth="1"/>
    <col min="3" max="3" width="9.140625" style="31" bestFit="1" customWidth="1"/>
    <col min="4" max="4" width="28.85546875" style="20" customWidth="1"/>
    <col min="5" max="5" width="19.140625" style="41" customWidth="1"/>
    <col min="6" max="6" width="18.28515625" bestFit="1" customWidth="1"/>
    <col min="7" max="7" width="20.140625" customWidth="1"/>
    <col min="8" max="8" width="21.5703125" customWidth="1"/>
    <col min="9" max="9" width="22" style="20" bestFit="1" customWidth="1"/>
    <col min="10" max="10" width="22.140625" bestFit="1" customWidth="1"/>
  </cols>
  <sheetData>
    <row r="1" spans="1:10" ht="17.25" customHeight="1" x14ac:dyDescent="0.25">
      <c r="A1" s="28" t="s">
        <v>246</v>
      </c>
      <c r="B1" s="28"/>
      <c r="C1" s="34"/>
    </row>
    <row r="2" spans="1:10" ht="15.75" thickBot="1" x14ac:dyDescent="0.3">
      <c r="A2" s="28" t="s">
        <v>242</v>
      </c>
      <c r="B2" s="28"/>
      <c r="C2" s="34"/>
      <c r="I2" s="62" t="s">
        <v>140</v>
      </c>
      <c r="J2" s="106">
        <v>0.52959999999999996</v>
      </c>
    </row>
    <row r="3" spans="1:10" ht="34.5" customHeight="1" x14ac:dyDescent="0.25">
      <c r="A3" s="52" t="s">
        <v>130</v>
      </c>
      <c r="B3" s="53" t="s">
        <v>133</v>
      </c>
      <c r="C3" s="53" t="s">
        <v>127</v>
      </c>
      <c r="D3" s="54" t="s">
        <v>681</v>
      </c>
      <c r="E3" s="55" t="s">
        <v>121</v>
      </c>
      <c r="F3" s="53" t="s">
        <v>266</v>
      </c>
      <c r="G3" s="168" t="s">
        <v>675</v>
      </c>
      <c r="H3" s="53" t="s">
        <v>267</v>
      </c>
      <c r="I3" s="63" t="s">
        <v>128</v>
      </c>
      <c r="J3" s="56" t="s">
        <v>129</v>
      </c>
    </row>
    <row r="4" spans="1:10" ht="15.75" thickBot="1" x14ac:dyDescent="0.3">
      <c r="A4" s="37" t="s">
        <v>96</v>
      </c>
      <c r="B4" s="37"/>
      <c r="C4" s="38"/>
      <c r="D4" s="40">
        <f>SUM(D5:D14)</f>
        <v>11802</v>
      </c>
      <c r="E4" s="42">
        <f>SUM(E5:E14)</f>
        <v>555.4666666666667</v>
      </c>
      <c r="F4" s="40">
        <f>'Cost Per FTSE Summary'!F4</f>
        <v>11309</v>
      </c>
      <c r="G4" s="169">
        <v>7059</v>
      </c>
      <c r="H4" s="40">
        <f>AVERAGE(F4:G4)</f>
        <v>9184</v>
      </c>
      <c r="I4" s="40">
        <f>H4*E4</f>
        <v>5101405.8666666672</v>
      </c>
      <c r="J4" s="40">
        <f>I4*J2</f>
        <v>2701704.5469866665</v>
      </c>
    </row>
    <row r="5" spans="1:10" s="95" customFormat="1" x14ac:dyDescent="0.25">
      <c r="A5" s="95" t="s">
        <v>247</v>
      </c>
      <c r="B5" s="95" t="s">
        <v>135</v>
      </c>
      <c r="C5" s="96">
        <v>510901</v>
      </c>
      <c r="D5" s="97">
        <v>173</v>
      </c>
      <c r="E5" s="98">
        <f t="shared" ref="E5:E14" si="0">D5/VLOOKUP(B5,A$38:B$41,2,FALSE)</f>
        <v>5.7666666666666666</v>
      </c>
      <c r="I5" s="97"/>
      <c r="J5" s="97"/>
    </row>
    <row r="6" spans="1:10" s="95" customFormat="1" x14ac:dyDescent="0.25">
      <c r="A6" s="95" t="s">
        <v>248</v>
      </c>
      <c r="B6" s="95" t="s">
        <v>135</v>
      </c>
      <c r="C6" s="96">
        <v>511005</v>
      </c>
      <c r="D6" s="97">
        <v>656</v>
      </c>
      <c r="E6" s="98">
        <f t="shared" si="0"/>
        <v>21.866666666666667</v>
      </c>
      <c r="I6" s="97"/>
      <c r="J6" s="97"/>
    </row>
    <row r="7" spans="1:10" s="95" customFormat="1" x14ac:dyDescent="0.25">
      <c r="A7" s="95" t="s">
        <v>249</v>
      </c>
      <c r="B7" s="95" t="s">
        <v>134</v>
      </c>
      <c r="C7" s="96">
        <v>510204</v>
      </c>
      <c r="D7" s="97">
        <v>488</v>
      </c>
      <c r="E7" s="98">
        <f t="shared" si="0"/>
        <v>20.333333333333332</v>
      </c>
      <c r="I7" s="97"/>
      <c r="J7" s="97"/>
    </row>
    <row r="8" spans="1:10" s="95" customFormat="1" x14ac:dyDescent="0.25">
      <c r="A8" s="95" t="s">
        <v>250</v>
      </c>
      <c r="B8" s="95" t="s">
        <v>134</v>
      </c>
      <c r="C8" s="96">
        <v>512306</v>
      </c>
      <c r="D8" s="97">
        <v>713</v>
      </c>
      <c r="E8" s="98">
        <f t="shared" si="0"/>
        <v>29.708333333333332</v>
      </c>
      <c r="I8" s="97"/>
      <c r="J8" s="97"/>
    </row>
    <row r="9" spans="1:10" s="95" customFormat="1" x14ac:dyDescent="0.25">
      <c r="A9" s="95" t="s">
        <v>251</v>
      </c>
      <c r="B9" s="95" t="s">
        <v>134</v>
      </c>
      <c r="C9" s="96">
        <v>510912</v>
      </c>
      <c r="D9" s="97">
        <v>3822</v>
      </c>
      <c r="E9" s="98">
        <f t="shared" si="0"/>
        <v>159.25</v>
      </c>
      <c r="I9" s="97"/>
      <c r="J9" s="97"/>
    </row>
    <row r="10" spans="1:10" s="95" customFormat="1" x14ac:dyDescent="0.25">
      <c r="A10" s="95" t="s">
        <v>252</v>
      </c>
      <c r="B10" s="95" t="s">
        <v>134</v>
      </c>
      <c r="C10" s="96">
        <v>512201</v>
      </c>
      <c r="D10" s="97">
        <v>865</v>
      </c>
      <c r="E10" s="98">
        <f t="shared" si="0"/>
        <v>36.041666666666664</v>
      </c>
      <c r="I10" s="97"/>
      <c r="J10" s="97"/>
    </row>
    <row r="11" spans="1:10" s="95" customFormat="1" x14ac:dyDescent="0.25">
      <c r="A11" s="102" t="s">
        <v>272</v>
      </c>
      <c r="B11" s="95" t="s">
        <v>136</v>
      </c>
      <c r="C11" s="96">
        <v>512306</v>
      </c>
      <c r="D11" s="97">
        <v>900</v>
      </c>
      <c r="E11" s="98">
        <f t="shared" si="0"/>
        <v>50</v>
      </c>
      <c r="I11" s="97"/>
      <c r="J11" s="97"/>
    </row>
    <row r="12" spans="1:10" s="95" customFormat="1" x14ac:dyDescent="0.25">
      <c r="A12" s="95" t="s">
        <v>259</v>
      </c>
      <c r="B12" s="95" t="s">
        <v>136</v>
      </c>
      <c r="C12" s="96">
        <v>512308</v>
      </c>
      <c r="D12" s="97">
        <v>4089</v>
      </c>
      <c r="E12" s="98">
        <f t="shared" si="0"/>
        <v>227.16666666666666</v>
      </c>
      <c r="I12" s="97"/>
      <c r="J12" s="97"/>
    </row>
    <row r="13" spans="1:10" s="95" customFormat="1" x14ac:dyDescent="0.25">
      <c r="A13" s="95" t="s">
        <v>273</v>
      </c>
      <c r="B13" s="95" t="s">
        <v>136</v>
      </c>
      <c r="C13" s="96">
        <v>512314</v>
      </c>
      <c r="D13" s="97">
        <v>96</v>
      </c>
      <c r="E13" s="98">
        <f t="shared" si="0"/>
        <v>5.333333333333333</v>
      </c>
      <c r="I13" s="97"/>
      <c r="J13" s="97"/>
    </row>
    <row r="14" spans="1:10" s="95" customFormat="1" x14ac:dyDescent="0.25">
      <c r="A14" s="95" t="s">
        <v>131</v>
      </c>
      <c r="B14" s="95" t="s">
        <v>135</v>
      </c>
      <c r="C14" s="96" t="s">
        <v>132</v>
      </c>
      <c r="D14" s="99">
        <v>0</v>
      </c>
      <c r="E14" s="98">
        <f t="shared" si="0"/>
        <v>0</v>
      </c>
      <c r="I14" s="97"/>
      <c r="J14" s="97"/>
    </row>
    <row r="15" spans="1:10" x14ac:dyDescent="0.25">
      <c r="A15" s="37" t="s">
        <v>138</v>
      </c>
      <c r="B15" s="37"/>
      <c r="C15" s="39"/>
      <c r="D15" s="40">
        <f>SUM(D16:D23)</f>
        <v>1777</v>
      </c>
      <c r="E15" s="42">
        <f>SUM(E16:E23)</f>
        <v>94.302777777777777</v>
      </c>
      <c r="F15" s="40">
        <f>'Cost Per FTSE Summary'!F5</f>
        <v>115140</v>
      </c>
      <c r="G15" s="234">
        <v>278350</v>
      </c>
      <c r="H15" s="40">
        <f>AVERAGE(F15:G15)</f>
        <v>196745</v>
      </c>
      <c r="I15" s="40">
        <f>H15*E15</f>
        <v>18553600.013888888</v>
      </c>
      <c r="J15" s="40">
        <f>I15*J$2</f>
        <v>9825986.5673555546</v>
      </c>
    </row>
    <row r="16" spans="1:10" x14ac:dyDescent="0.25">
      <c r="A16" s="95" t="s">
        <v>253</v>
      </c>
      <c r="B16" t="s">
        <v>134</v>
      </c>
      <c r="C16" s="35">
        <v>260102</v>
      </c>
      <c r="D16" s="20">
        <v>25</v>
      </c>
      <c r="E16" s="41">
        <f t="shared" ref="E16:E25" si="1">D16/VLOOKUP(B16,A$38:B$41,2,FALSE)</f>
        <v>1.0416666666666667</v>
      </c>
      <c r="J16" s="20"/>
    </row>
    <row r="17" spans="1:10" s="103" customFormat="1" x14ac:dyDescent="0.25">
      <c r="A17" s="102" t="s">
        <v>274</v>
      </c>
      <c r="B17" s="18" t="s">
        <v>134</v>
      </c>
      <c r="C17" s="35">
        <v>511401</v>
      </c>
      <c r="D17" s="20">
        <v>226</v>
      </c>
      <c r="E17" s="41">
        <f t="shared" si="1"/>
        <v>9.4166666666666661</v>
      </c>
      <c r="I17" s="104"/>
      <c r="J17" s="104"/>
    </row>
    <row r="18" spans="1:10" x14ac:dyDescent="0.25">
      <c r="A18" t="s">
        <v>254</v>
      </c>
      <c r="B18" t="s">
        <v>136</v>
      </c>
      <c r="C18" s="35">
        <v>260202</v>
      </c>
      <c r="D18" s="20">
        <v>235.5</v>
      </c>
      <c r="E18" s="41">
        <f t="shared" si="1"/>
        <v>13.083333333333334</v>
      </c>
      <c r="J18" s="20"/>
    </row>
    <row r="19" spans="1:10" x14ac:dyDescent="0.25">
      <c r="A19" t="s">
        <v>255</v>
      </c>
      <c r="B19" t="s">
        <v>136</v>
      </c>
      <c r="C19" s="35">
        <v>260403</v>
      </c>
      <c r="D19" s="20">
        <v>151.5</v>
      </c>
      <c r="E19" s="41">
        <f t="shared" si="1"/>
        <v>8.4166666666666661</v>
      </c>
      <c r="J19" s="20"/>
    </row>
    <row r="20" spans="1:10" x14ac:dyDescent="0.25">
      <c r="A20" t="s">
        <v>256</v>
      </c>
      <c r="B20" t="s">
        <v>136</v>
      </c>
      <c r="C20" s="35">
        <v>260503</v>
      </c>
      <c r="D20" s="20">
        <v>450.5</v>
      </c>
      <c r="E20" s="41">
        <f t="shared" si="1"/>
        <v>25.027777777777779</v>
      </c>
      <c r="J20" s="20"/>
    </row>
    <row r="21" spans="1:10" x14ac:dyDescent="0.25">
      <c r="A21" t="s">
        <v>257</v>
      </c>
      <c r="B21" t="s">
        <v>136</v>
      </c>
      <c r="C21" s="35">
        <v>260901</v>
      </c>
      <c r="D21" s="20">
        <v>310</v>
      </c>
      <c r="E21" s="41">
        <f t="shared" si="1"/>
        <v>17.222222222222221</v>
      </c>
      <c r="J21" s="20"/>
    </row>
    <row r="22" spans="1:10" x14ac:dyDescent="0.25">
      <c r="A22" t="s">
        <v>258</v>
      </c>
      <c r="B22" t="s">
        <v>136</v>
      </c>
      <c r="C22" s="35">
        <v>261001</v>
      </c>
      <c r="D22" s="20">
        <v>336.5</v>
      </c>
      <c r="E22" s="41">
        <f t="shared" si="1"/>
        <v>18.694444444444443</v>
      </c>
      <c r="J22" s="20"/>
    </row>
    <row r="23" spans="1:10" x14ac:dyDescent="0.25">
      <c r="A23" t="s">
        <v>131</v>
      </c>
      <c r="B23" t="s">
        <v>135</v>
      </c>
      <c r="C23" s="35" t="s">
        <v>132</v>
      </c>
      <c r="D23" s="20">
        <v>42</v>
      </c>
      <c r="E23" s="41">
        <f t="shared" si="1"/>
        <v>1.4</v>
      </c>
      <c r="J23" s="20"/>
    </row>
    <row r="24" spans="1:10" x14ac:dyDescent="0.25">
      <c r="A24" s="37" t="s">
        <v>139</v>
      </c>
      <c r="B24" s="37"/>
      <c r="C24" s="39"/>
      <c r="D24" s="40">
        <f>SUM(D25:D25)</f>
        <v>593</v>
      </c>
      <c r="E24" s="42">
        <f>SUM(E25:E25)</f>
        <v>593</v>
      </c>
      <c r="F24" s="37"/>
      <c r="G24" s="37"/>
      <c r="H24" s="37"/>
      <c r="I24" s="40"/>
      <c r="J24" s="40"/>
    </row>
    <row r="25" spans="1:10" s="95" customFormat="1" ht="15.75" thickBot="1" x14ac:dyDescent="0.3">
      <c r="A25" s="95" t="s">
        <v>680</v>
      </c>
      <c r="B25" s="95" t="s">
        <v>137</v>
      </c>
      <c r="C25" s="100">
        <v>511201</v>
      </c>
      <c r="D25" s="97">
        <v>593</v>
      </c>
      <c r="E25" s="41">
        <f t="shared" si="1"/>
        <v>593</v>
      </c>
      <c r="F25" s="97">
        <f>'Cost Per FTSE Summary'!F6</f>
        <v>251524</v>
      </c>
      <c r="G25" s="233">
        <v>223196</v>
      </c>
      <c r="H25" s="97">
        <f>AVERAGE(F25:G25)</f>
        <v>237360</v>
      </c>
      <c r="I25" s="97">
        <f>H25*E25</f>
        <v>140754480</v>
      </c>
      <c r="J25" s="97">
        <f>I25*J$2</f>
        <v>74543572.607999995</v>
      </c>
    </row>
    <row r="26" spans="1:10" ht="15.75" thickBot="1" x14ac:dyDescent="0.3">
      <c r="A26" s="57" t="s">
        <v>260</v>
      </c>
      <c r="B26" s="37"/>
      <c r="C26" s="39"/>
      <c r="D26" s="40">
        <f>D24+D15+D4</f>
        <v>14172</v>
      </c>
      <c r="E26" s="42">
        <f>E24+E15+E4</f>
        <v>1242.7694444444446</v>
      </c>
      <c r="F26" s="37"/>
      <c r="G26" s="37"/>
      <c r="H26" s="37"/>
      <c r="I26" s="40">
        <f>SUM(I4:I25)</f>
        <v>164409485.88055557</v>
      </c>
      <c r="J26" s="139">
        <f>SUM(J4:J25)</f>
        <v>87071263.722342223</v>
      </c>
    </row>
    <row r="28" spans="1:10" x14ac:dyDescent="0.25">
      <c r="J28" s="137">
        <f>I26*J2</f>
        <v>87071263.722342223</v>
      </c>
    </row>
    <row r="32" spans="1:10" x14ac:dyDescent="0.25">
      <c r="B32" s="28"/>
      <c r="C32" s="36"/>
      <c r="D32" s="29"/>
      <c r="E32" s="43"/>
    </row>
    <row r="33" spans="1:3" ht="15.75" thickBot="1" x14ac:dyDescent="0.3"/>
    <row r="34" spans="1:3" ht="15.75" thickTop="1" x14ac:dyDescent="0.25">
      <c r="A34" s="44" t="s">
        <v>124</v>
      </c>
      <c r="B34" s="45"/>
      <c r="C34" s="46"/>
    </row>
    <row r="35" spans="1:3" x14ac:dyDescent="0.25">
      <c r="A35" s="47" t="s">
        <v>122</v>
      </c>
      <c r="C35" s="48"/>
    </row>
    <row r="36" spans="1:3" x14ac:dyDescent="0.25">
      <c r="A36" s="47" t="s">
        <v>123</v>
      </c>
      <c r="C36" s="48"/>
    </row>
    <row r="37" spans="1:3" x14ac:dyDescent="0.25">
      <c r="A37" s="47"/>
      <c r="C37" s="48"/>
    </row>
    <row r="38" spans="1:3" x14ac:dyDescent="0.25">
      <c r="A38" s="47" t="s">
        <v>135</v>
      </c>
      <c r="B38">
        <v>30</v>
      </c>
      <c r="C38" s="48"/>
    </row>
    <row r="39" spans="1:3" x14ac:dyDescent="0.25">
      <c r="A39" s="47" t="s">
        <v>134</v>
      </c>
      <c r="B39">
        <v>24</v>
      </c>
      <c r="C39" s="48"/>
    </row>
    <row r="40" spans="1:3" x14ac:dyDescent="0.25">
      <c r="A40" s="47" t="s">
        <v>136</v>
      </c>
      <c r="B40">
        <v>18</v>
      </c>
      <c r="C40" s="48"/>
    </row>
    <row r="41" spans="1:3" ht="15.75" thickBot="1" x14ac:dyDescent="0.3">
      <c r="A41" s="49" t="s">
        <v>137</v>
      </c>
      <c r="B41" s="50">
        <v>1</v>
      </c>
      <c r="C41" s="51"/>
    </row>
    <row r="42" spans="1:3" ht="15.75" thickTop="1" x14ac:dyDescent="0.25"/>
  </sheetData>
  <printOptions horizontalCentered="1" headings="1" gridLines="1"/>
  <pageMargins left="0.2" right="0.2" top="0.5" bottom="0.5" header="0" footer="0"/>
  <pageSetup scale="6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H18"/>
  <sheetViews>
    <sheetView workbookViewId="0">
      <selection activeCell="B4" sqref="B4"/>
    </sheetView>
  </sheetViews>
  <sheetFormatPr defaultColWidth="8.85546875" defaultRowHeight="15" x14ac:dyDescent="0.25"/>
  <cols>
    <col min="1" max="1" width="38.42578125" customWidth="1"/>
    <col min="2" max="2" width="12.85546875" customWidth="1"/>
    <col min="3" max="3" width="10.140625" style="31" bestFit="1" customWidth="1"/>
    <col min="4" max="4" width="14.7109375" style="20" customWidth="1"/>
    <col min="5" max="5" width="8.7109375" style="41" bestFit="1" customWidth="1"/>
    <col min="6" max="6" width="12.7109375" bestFit="1" customWidth="1"/>
    <col min="8" max="8" width="10.140625" bestFit="1" customWidth="1"/>
  </cols>
  <sheetData>
    <row r="1" spans="1:8" x14ac:dyDescent="0.25">
      <c r="A1" s="28" t="s">
        <v>246</v>
      </c>
      <c r="B1" s="28"/>
      <c r="C1" s="34"/>
    </row>
    <row r="2" spans="1:8" ht="18" customHeight="1" x14ac:dyDescent="0.25">
      <c r="A2" s="28" t="s">
        <v>160</v>
      </c>
      <c r="B2" s="28"/>
      <c r="C2" s="165">
        <v>0.42799999999999999</v>
      </c>
    </row>
    <row r="3" spans="1:8" x14ac:dyDescent="0.25">
      <c r="A3" s="52" t="s">
        <v>130</v>
      </c>
      <c r="B3" s="216" t="s">
        <v>154</v>
      </c>
      <c r="C3" s="53" t="s">
        <v>155</v>
      </c>
      <c r="D3" s="54" t="s">
        <v>119</v>
      </c>
      <c r="E3" s="55" t="s">
        <v>156</v>
      </c>
      <c r="F3" s="56" t="s">
        <v>157</v>
      </c>
    </row>
    <row r="4" spans="1:8" x14ac:dyDescent="0.25">
      <c r="A4" s="21" t="s">
        <v>96</v>
      </c>
      <c r="B4" s="217">
        <f>'Cost Per FTSE-Allied Hlth Nov22'!F89</f>
        <v>4399105</v>
      </c>
      <c r="C4" s="58">
        <f>B4*C$2</f>
        <v>1882816.94</v>
      </c>
      <c r="D4" s="20">
        <f>C4+B4</f>
        <v>6281921.9399999995</v>
      </c>
      <c r="E4" s="41">
        <f>'Instruction Element'!E4</f>
        <v>555.4666666666667</v>
      </c>
      <c r="F4" s="59">
        <f>ROUND(D4/E4,0)</f>
        <v>11309</v>
      </c>
    </row>
    <row r="5" spans="1:8" x14ac:dyDescent="0.25">
      <c r="A5" s="21" t="s">
        <v>158</v>
      </c>
      <c r="B5" s="217">
        <f>'Cost Per FTSE-BasicSci Nov22'!F113</f>
        <v>7603670</v>
      </c>
      <c r="C5" s="58">
        <f t="shared" ref="C5:C6" si="0">B5*C$2</f>
        <v>3254370.76</v>
      </c>
      <c r="D5" s="20">
        <f t="shared" ref="D5:D6" si="1">C5+B5</f>
        <v>10858040.76</v>
      </c>
      <c r="E5" s="41">
        <f>'Instruction Element'!E15</f>
        <v>94.302777777777777</v>
      </c>
      <c r="F5" s="59">
        <f t="shared" ref="F5:F6" si="2">ROUND(D5/E5,0)</f>
        <v>115140</v>
      </c>
      <c r="H5" s="20"/>
    </row>
    <row r="6" spans="1:8" x14ac:dyDescent="0.25">
      <c r="A6" s="21" t="s">
        <v>159</v>
      </c>
      <c r="B6" s="217">
        <f>'Cost Per FTSE-Med Nov22'!F544+'Cost Per FTSE-PhD Nov22'!F167</f>
        <v>104449570</v>
      </c>
      <c r="C6" s="58">
        <f t="shared" si="0"/>
        <v>44704415.960000001</v>
      </c>
      <c r="D6" s="20">
        <f t="shared" si="1"/>
        <v>149153985.96000001</v>
      </c>
      <c r="E6" s="41">
        <f>'Instruction Element'!E25</f>
        <v>593</v>
      </c>
      <c r="F6" s="59">
        <f t="shared" si="2"/>
        <v>251524</v>
      </c>
    </row>
    <row r="7" spans="1:8" x14ac:dyDescent="0.25">
      <c r="A7" s="52" t="s">
        <v>260</v>
      </c>
      <c r="B7" s="218">
        <f>SUM(B4:B6)</f>
        <v>116452345</v>
      </c>
      <c r="C7" s="60">
        <f>SUM(C4:C6)</f>
        <v>49841603.659999996</v>
      </c>
      <c r="D7" s="60">
        <f>SUM(D4:D6)</f>
        <v>166293948.66</v>
      </c>
      <c r="E7" s="85">
        <f>SUM(E4:E6)</f>
        <v>1242.7694444444446</v>
      </c>
      <c r="F7" s="61">
        <f>ROUND(D7/E7,0)</f>
        <v>133809</v>
      </c>
      <c r="H7" s="41"/>
    </row>
    <row r="8" spans="1:8" x14ac:dyDescent="0.25">
      <c r="D8" s="20">
        <f>C7+B7</f>
        <v>166293948.66</v>
      </c>
    </row>
    <row r="11" spans="1:8" ht="37.5" customHeight="1" x14ac:dyDescent="0.25">
      <c r="B11" s="28"/>
      <c r="C11" s="36"/>
      <c r="D11" s="29"/>
      <c r="E11" s="43"/>
    </row>
    <row r="15" spans="1:8" x14ac:dyDescent="0.25">
      <c r="B15" s="107"/>
    </row>
    <row r="18" spans="2:2" x14ac:dyDescent="0.25">
      <c r="B18" s="108"/>
    </row>
  </sheetData>
  <printOptions headings="1"/>
  <pageMargins left="0.7" right="0.7" top="0.75" bottom="0.75" header="0.3" footer="0.3"/>
  <pageSetup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0B23-B05A-4585-B190-9804E9385AFB}">
  <sheetPr>
    <tabColor rgb="FF00B0F0"/>
  </sheetPr>
  <dimension ref="B1:H89"/>
  <sheetViews>
    <sheetView showGridLines="0" topLeftCell="A82" workbookViewId="0">
      <selection activeCell="G101" sqref="G101"/>
    </sheetView>
  </sheetViews>
  <sheetFormatPr defaultRowHeight="15" x14ac:dyDescent="0.25"/>
  <cols>
    <col min="1" max="1" width="1.7109375" style="114" customWidth="1"/>
    <col min="2" max="2" width="8.5703125" style="114" customWidth="1"/>
    <col min="3" max="3" width="18.85546875" style="114" customWidth="1"/>
    <col min="4" max="4" width="25.7109375" style="114" customWidth="1"/>
    <col min="5" max="5" width="15.42578125" style="114" customWidth="1"/>
    <col min="6" max="6" width="16" style="174" bestFit="1" customWidth="1"/>
    <col min="7" max="7" width="13.7109375" style="114" customWidth="1"/>
    <col min="8" max="8" width="12" style="114" customWidth="1"/>
    <col min="9" max="9" width="2" style="114" customWidth="1"/>
    <col min="10" max="16384" width="9.140625" style="114"/>
  </cols>
  <sheetData>
    <row r="1" spans="2:8" ht="9" customHeight="1" thickBot="1" x14ac:dyDescent="0.3"/>
    <row r="2" spans="2:8" ht="18" customHeight="1" thickTop="1" x14ac:dyDescent="0.25">
      <c r="B2" s="115" t="s">
        <v>141</v>
      </c>
      <c r="C2" s="176"/>
      <c r="D2" s="176"/>
      <c r="E2" s="176"/>
      <c r="F2" s="176"/>
      <c r="G2" s="176"/>
      <c r="H2" s="176"/>
    </row>
    <row r="3" spans="2:8" x14ac:dyDescent="0.25">
      <c r="B3" s="117" t="s">
        <v>282</v>
      </c>
      <c r="C3" s="118" t="s">
        <v>142</v>
      </c>
      <c r="D3" s="118" t="s">
        <v>283</v>
      </c>
      <c r="E3" s="119" t="s">
        <v>284</v>
      </c>
      <c r="F3" s="177" t="s">
        <v>143</v>
      </c>
      <c r="G3" s="119"/>
      <c r="H3" s="119"/>
    </row>
    <row r="4" spans="2:8" x14ac:dyDescent="0.25">
      <c r="B4" s="120" t="s">
        <v>285</v>
      </c>
      <c r="F4" s="114"/>
      <c r="H4" s="121" t="s">
        <v>282</v>
      </c>
    </row>
    <row r="5" spans="2:8" ht="18" customHeight="1" x14ac:dyDescent="0.25">
      <c r="B5" s="120" t="s">
        <v>282</v>
      </c>
      <c r="F5" s="114"/>
    </row>
    <row r="6" spans="2:8" ht="36" customHeight="1" x14ac:dyDescent="0.25">
      <c r="B6" s="122" t="s">
        <v>286</v>
      </c>
      <c r="C6" s="129" t="s">
        <v>144</v>
      </c>
      <c r="F6" s="114"/>
    </row>
    <row r="7" spans="2:8" ht="36" customHeight="1" x14ac:dyDescent="0.25">
      <c r="B7" s="122" t="s">
        <v>287</v>
      </c>
      <c r="C7" s="129" t="s">
        <v>690</v>
      </c>
      <c r="F7" s="114"/>
    </row>
    <row r="8" spans="2:8" ht="18" customHeight="1" x14ac:dyDescent="0.25">
      <c r="B8" s="124" t="s">
        <v>691</v>
      </c>
      <c r="C8" s="125"/>
      <c r="D8" s="125"/>
      <c r="E8" s="125"/>
      <c r="F8" s="125"/>
      <c r="G8" s="125"/>
      <c r="H8" s="125"/>
    </row>
    <row r="9" spans="2:8" x14ac:dyDescent="0.25">
      <c r="B9" s="126" t="s">
        <v>282</v>
      </c>
      <c r="C9" s="127" t="s">
        <v>282</v>
      </c>
      <c r="D9" s="127" t="s">
        <v>282</v>
      </c>
      <c r="E9" s="127" t="s">
        <v>282</v>
      </c>
      <c r="F9" s="179" t="s">
        <v>282</v>
      </c>
      <c r="G9" s="127" t="s">
        <v>282</v>
      </c>
      <c r="H9" s="127" t="s">
        <v>282</v>
      </c>
    </row>
    <row r="10" spans="2:8" ht="18" customHeight="1" x14ac:dyDescent="0.25">
      <c r="B10" s="126" t="s">
        <v>145</v>
      </c>
      <c r="F10" s="114"/>
    </row>
    <row r="11" spans="2:8" x14ac:dyDescent="0.25">
      <c r="B11" s="123" t="s">
        <v>282</v>
      </c>
      <c r="C11" s="128" t="s">
        <v>288</v>
      </c>
      <c r="D11" s="129" t="s">
        <v>282</v>
      </c>
      <c r="E11" s="129" t="s">
        <v>282</v>
      </c>
      <c r="F11" s="180" t="s">
        <v>282</v>
      </c>
      <c r="G11" s="129" t="s">
        <v>282</v>
      </c>
      <c r="H11" s="129" t="s">
        <v>282</v>
      </c>
    </row>
    <row r="12" spans="2:8" x14ac:dyDescent="0.25">
      <c r="B12" s="123" t="s">
        <v>282</v>
      </c>
      <c r="C12" s="129" t="s">
        <v>282</v>
      </c>
      <c r="D12" s="129" t="s">
        <v>692</v>
      </c>
      <c r="E12" s="130">
        <v>57772</v>
      </c>
      <c r="F12" s="180">
        <v>87488</v>
      </c>
      <c r="G12" s="130"/>
      <c r="H12" s="130"/>
    </row>
    <row r="13" spans="2:8" x14ac:dyDescent="0.25">
      <c r="B13" s="123" t="s">
        <v>282</v>
      </c>
      <c r="C13" s="129" t="s">
        <v>282</v>
      </c>
      <c r="D13" s="129" t="s">
        <v>693</v>
      </c>
      <c r="E13" s="130">
        <v>52020</v>
      </c>
      <c r="F13" s="180">
        <v>87488</v>
      </c>
      <c r="G13" s="130"/>
      <c r="H13" s="130"/>
    </row>
    <row r="14" spans="2:8" x14ac:dyDescent="0.25">
      <c r="B14" s="123" t="s">
        <v>282</v>
      </c>
      <c r="C14" s="129" t="s">
        <v>282</v>
      </c>
      <c r="D14" s="131" t="s">
        <v>282</v>
      </c>
      <c r="E14" s="129" t="s">
        <v>282</v>
      </c>
      <c r="F14" s="180" t="s">
        <v>282</v>
      </c>
      <c r="G14" s="129"/>
      <c r="H14" s="129"/>
    </row>
    <row r="15" spans="2:8" x14ac:dyDescent="0.25">
      <c r="B15" s="123" t="s">
        <v>282</v>
      </c>
      <c r="C15" s="128" t="s">
        <v>146</v>
      </c>
      <c r="D15" s="129" t="s">
        <v>282</v>
      </c>
      <c r="E15" s="129" t="s">
        <v>282</v>
      </c>
      <c r="F15" s="180" t="s">
        <v>282</v>
      </c>
      <c r="G15" s="129"/>
      <c r="H15" s="129"/>
    </row>
    <row r="16" spans="2:8" x14ac:dyDescent="0.25">
      <c r="B16" s="123" t="s">
        <v>282</v>
      </c>
      <c r="C16" s="129" t="s">
        <v>282</v>
      </c>
      <c r="D16" s="129" t="s">
        <v>279</v>
      </c>
      <c r="E16" s="130">
        <v>65917</v>
      </c>
      <c r="F16" s="180">
        <v>93286</v>
      </c>
      <c r="G16" s="130"/>
      <c r="H16" s="130"/>
    </row>
    <row r="17" spans="2:8" x14ac:dyDescent="0.25">
      <c r="B17" s="123" t="s">
        <v>282</v>
      </c>
      <c r="C17" s="129" t="s">
        <v>282</v>
      </c>
      <c r="D17" s="129" t="s">
        <v>280</v>
      </c>
      <c r="E17" s="130">
        <v>74285</v>
      </c>
      <c r="F17" s="180">
        <v>93286</v>
      </c>
      <c r="G17" s="130"/>
      <c r="H17" s="130"/>
    </row>
    <row r="18" spans="2:8" x14ac:dyDescent="0.25">
      <c r="B18" s="123" t="s">
        <v>282</v>
      </c>
      <c r="C18" s="129" t="s">
        <v>282</v>
      </c>
      <c r="D18" s="129" t="s">
        <v>694</v>
      </c>
      <c r="E18" s="130">
        <v>71059</v>
      </c>
      <c r="F18" s="180">
        <v>93286</v>
      </c>
      <c r="G18" s="130"/>
      <c r="H18" s="130"/>
    </row>
    <row r="19" spans="2:8" x14ac:dyDescent="0.25">
      <c r="B19" s="123" t="s">
        <v>282</v>
      </c>
      <c r="C19" s="129" t="s">
        <v>282</v>
      </c>
      <c r="D19" s="131" t="s">
        <v>282</v>
      </c>
      <c r="E19" s="129" t="s">
        <v>282</v>
      </c>
      <c r="F19" s="180" t="s">
        <v>282</v>
      </c>
      <c r="G19" s="129"/>
      <c r="H19" s="129"/>
    </row>
    <row r="20" spans="2:8" x14ac:dyDescent="0.25">
      <c r="B20" s="123" t="s">
        <v>282</v>
      </c>
      <c r="C20" s="128" t="s">
        <v>147</v>
      </c>
      <c r="D20" s="129" t="s">
        <v>282</v>
      </c>
      <c r="E20" s="129" t="s">
        <v>282</v>
      </c>
      <c r="F20" s="180" t="s">
        <v>282</v>
      </c>
      <c r="G20" s="129"/>
      <c r="H20" s="129"/>
    </row>
    <row r="21" spans="2:8" x14ac:dyDescent="0.25">
      <c r="B21" s="123" t="s">
        <v>282</v>
      </c>
      <c r="C21" s="129" t="s">
        <v>282</v>
      </c>
      <c r="D21" s="129" t="s">
        <v>281</v>
      </c>
      <c r="E21" s="130">
        <v>95509</v>
      </c>
      <c r="F21" s="180">
        <v>119825</v>
      </c>
      <c r="G21" s="130"/>
      <c r="H21" s="130"/>
    </row>
    <row r="22" spans="2:8" x14ac:dyDescent="0.25">
      <c r="B22" s="123" t="s">
        <v>282</v>
      </c>
      <c r="C22" s="129" t="s">
        <v>282</v>
      </c>
      <c r="D22" s="131" t="s">
        <v>282</v>
      </c>
      <c r="E22" s="129" t="s">
        <v>282</v>
      </c>
      <c r="F22" s="180" t="s">
        <v>282</v>
      </c>
      <c r="G22" s="129"/>
      <c r="H22" s="129"/>
    </row>
    <row r="23" spans="2:8" ht="18" customHeight="1" x14ac:dyDescent="0.25">
      <c r="B23" s="126" t="s">
        <v>149</v>
      </c>
      <c r="F23" s="114"/>
    </row>
    <row r="24" spans="2:8" x14ac:dyDescent="0.25">
      <c r="B24" s="123" t="s">
        <v>282</v>
      </c>
      <c r="C24" s="128" t="s">
        <v>288</v>
      </c>
      <c r="D24" s="129" t="s">
        <v>282</v>
      </c>
      <c r="E24" s="129" t="s">
        <v>282</v>
      </c>
      <c r="F24" s="180" t="s">
        <v>282</v>
      </c>
      <c r="G24" s="129" t="s">
        <v>282</v>
      </c>
      <c r="H24" s="129" t="s">
        <v>282</v>
      </c>
    </row>
    <row r="25" spans="2:8" x14ac:dyDescent="0.25">
      <c r="B25" s="123" t="s">
        <v>282</v>
      </c>
      <c r="C25" s="129" t="s">
        <v>282</v>
      </c>
      <c r="D25" s="129" t="s">
        <v>289</v>
      </c>
      <c r="E25" s="130">
        <v>71544</v>
      </c>
      <c r="F25" s="180">
        <v>85094</v>
      </c>
      <c r="G25" s="130"/>
      <c r="H25" s="130"/>
    </row>
    <row r="26" spans="2:8" x14ac:dyDescent="0.25">
      <c r="B26" s="123" t="s">
        <v>282</v>
      </c>
      <c r="C26" s="129" t="s">
        <v>282</v>
      </c>
      <c r="D26" s="131" t="s">
        <v>282</v>
      </c>
      <c r="E26" s="129" t="s">
        <v>282</v>
      </c>
      <c r="F26" s="180" t="s">
        <v>282</v>
      </c>
      <c r="G26" s="129"/>
      <c r="H26" s="129"/>
    </row>
    <row r="27" spans="2:8" x14ac:dyDescent="0.25">
      <c r="B27" s="123" t="s">
        <v>282</v>
      </c>
      <c r="C27" s="128" t="s">
        <v>146</v>
      </c>
      <c r="D27" s="129" t="s">
        <v>282</v>
      </c>
      <c r="E27" s="129" t="s">
        <v>282</v>
      </c>
      <c r="F27" s="180" t="s">
        <v>282</v>
      </c>
      <c r="G27" s="129"/>
      <c r="H27" s="129"/>
    </row>
    <row r="28" spans="2:8" x14ac:dyDescent="0.25">
      <c r="B28" s="123" t="s">
        <v>282</v>
      </c>
      <c r="C28" s="129" t="s">
        <v>282</v>
      </c>
      <c r="D28" s="129" t="s">
        <v>290</v>
      </c>
      <c r="E28" s="130">
        <v>89236</v>
      </c>
      <c r="F28" s="180">
        <v>98248</v>
      </c>
      <c r="G28" s="130"/>
      <c r="H28" s="130"/>
    </row>
    <row r="29" spans="2:8" x14ac:dyDescent="0.25">
      <c r="B29" s="123" t="s">
        <v>282</v>
      </c>
      <c r="C29" s="129" t="s">
        <v>282</v>
      </c>
      <c r="D29" s="129" t="s">
        <v>291</v>
      </c>
      <c r="E29" s="130">
        <v>83123</v>
      </c>
      <c r="F29" s="180">
        <v>98248</v>
      </c>
      <c r="G29" s="130"/>
      <c r="H29" s="130"/>
    </row>
    <row r="30" spans="2:8" x14ac:dyDescent="0.25">
      <c r="B30" s="123" t="s">
        <v>282</v>
      </c>
      <c r="C30" s="129" t="s">
        <v>282</v>
      </c>
      <c r="D30" s="131" t="s">
        <v>282</v>
      </c>
      <c r="E30" s="129" t="s">
        <v>282</v>
      </c>
      <c r="F30" s="180" t="s">
        <v>282</v>
      </c>
      <c r="G30" s="129"/>
      <c r="H30" s="129"/>
    </row>
    <row r="31" spans="2:8" x14ac:dyDescent="0.25">
      <c r="B31" s="123" t="s">
        <v>282</v>
      </c>
      <c r="C31" s="128" t="s">
        <v>148</v>
      </c>
      <c r="D31" s="129" t="s">
        <v>282</v>
      </c>
      <c r="E31" s="129" t="s">
        <v>282</v>
      </c>
      <c r="F31" s="180" t="s">
        <v>282</v>
      </c>
      <c r="G31" s="129"/>
      <c r="H31" s="129"/>
    </row>
    <row r="32" spans="2:8" x14ac:dyDescent="0.25">
      <c r="B32" s="123" t="s">
        <v>282</v>
      </c>
      <c r="C32" s="129" t="s">
        <v>282</v>
      </c>
      <c r="D32" s="129" t="s">
        <v>292</v>
      </c>
      <c r="E32" s="130">
        <v>102093</v>
      </c>
      <c r="F32" s="180">
        <v>128733</v>
      </c>
      <c r="G32" s="130"/>
      <c r="H32" s="130"/>
    </row>
    <row r="33" spans="2:8" x14ac:dyDescent="0.25">
      <c r="B33" s="123" t="s">
        <v>282</v>
      </c>
      <c r="C33" s="129" t="s">
        <v>282</v>
      </c>
      <c r="D33" s="131" t="s">
        <v>282</v>
      </c>
      <c r="E33" s="129" t="s">
        <v>282</v>
      </c>
      <c r="F33" s="180" t="s">
        <v>282</v>
      </c>
      <c r="G33" s="129"/>
      <c r="H33" s="129"/>
    </row>
    <row r="34" spans="2:8" ht="18" customHeight="1" x14ac:dyDescent="0.25">
      <c r="B34" s="126" t="s">
        <v>151</v>
      </c>
      <c r="F34" s="114"/>
    </row>
    <row r="35" spans="2:8" x14ac:dyDescent="0.25">
      <c r="B35" s="123" t="s">
        <v>282</v>
      </c>
      <c r="C35" s="128" t="s">
        <v>146</v>
      </c>
      <c r="D35" s="129" t="s">
        <v>282</v>
      </c>
      <c r="E35" s="129" t="s">
        <v>282</v>
      </c>
      <c r="F35" s="180" t="s">
        <v>282</v>
      </c>
      <c r="G35" s="129" t="s">
        <v>282</v>
      </c>
      <c r="H35" s="129" t="s">
        <v>282</v>
      </c>
    </row>
    <row r="36" spans="2:8" x14ac:dyDescent="0.25">
      <c r="B36" s="123" t="s">
        <v>282</v>
      </c>
      <c r="C36" s="129" t="s">
        <v>282</v>
      </c>
      <c r="D36" s="129" t="s">
        <v>293</v>
      </c>
      <c r="E36" s="130">
        <v>80157</v>
      </c>
      <c r="F36" s="180">
        <v>90864</v>
      </c>
      <c r="G36" s="130"/>
      <c r="H36" s="130"/>
    </row>
    <row r="37" spans="2:8" x14ac:dyDescent="0.25">
      <c r="B37" s="123" t="s">
        <v>282</v>
      </c>
      <c r="C37" s="129" t="s">
        <v>282</v>
      </c>
      <c r="D37" s="129" t="s">
        <v>294</v>
      </c>
      <c r="E37" s="130">
        <v>78177</v>
      </c>
      <c r="F37" s="180">
        <v>90864</v>
      </c>
      <c r="G37" s="130"/>
      <c r="H37" s="130"/>
    </row>
    <row r="38" spans="2:8" x14ac:dyDescent="0.25">
      <c r="B38" s="123" t="s">
        <v>282</v>
      </c>
      <c r="C38" s="129" t="s">
        <v>282</v>
      </c>
      <c r="D38" s="129" t="s">
        <v>295</v>
      </c>
      <c r="E38" s="130">
        <v>76092</v>
      </c>
      <c r="F38" s="180">
        <v>90864</v>
      </c>
      <c r="G38" s="130"/>
      <c r="H38" s="130"/>
    </row>
    <row r="39" spans="2:8" x14ac:dyDescent="0.25">
      <c r="B39" s="123" t="s">
        <v>282</v>
      </c>
      <c r="C39" s="129" t="s">
        <v>282</v>
      </c>
      <c r="D39" s="131" t="s">
        <v>282</v>
      </c>
      <c r="E39" s="129" t="s">
        <v>282</v>
      </c>
      <c r="F39" s="180" t="s">
        <v>282</v>
      </c>
      <c r="G39" s="129"/>
      <c r="H39" s="129"/>
    </row>
    <row r="40" spans="2:8" x14ac:dyDescent="0.25">
      <c r="B40" s="123" t="s">
        <v>282</v>
      </c>
      <c r="C40" s="128" t="s">
        <v>148</v>
      </c>
      <c r="D40" s="129" t="s">
        <v>282</v>
      </c>
      <c r="E40" s="129" t="s">
        <v>282</v>
      </c>
      <c r="F40" s="180" t="s">
        <v>282</v>
      </c>
      <c r="G40" s="129"/>
      <c r="H40" s="129"/>
    </row>
    <row r="41" spans="2:8" x14ac:dyDescent="0.25">
      <c r="B41" s="123" t="s">
        <v>282</v>
      </c>
      <c r="C41" s="129" t="s">
        <v>282</v>
      </c>
      <c r="D41" s="129" t="s">
        <v>296</v>
      </c>
      <c r="E41" s="130">
        <v>91493</v>
      </c>
      <c r="F41" s="180">
        <v>154520</v>
      </c>
      <c r="G41" s="130"/>
      <c r="H41" s="130"/>
    </row>
    <row r="42" spans="2:8" x14ac:dyDescent="0.25">
      <c r="B42" s="123" t="s">
        <v>282</v>
      </c>
      <c r="C42" s="129" t="s">
        <v>282</v>
      </c>
      <c r="D42" s="131" t="s">
        <v>282</v>
      </c>
      <c r="E42" s="129" t="s">
        <v>282</v>
      </c>
      <c r="F42" s="180" t="s">
        <v>282</v>
      </c>
      <c r="G42" s="129"/>
      <c r="H42" s="129"/>
    </row>
    <row r="43" spans="2:8" ht="18" customHeight="1" x14ac:dyDescent="0.25">
      <c r="B43" s="126" t="s">
        <v>152</v>
      </c>
      <c r="F43" s="114"/>
    </row>
    <row r="44" spans="2:8" x14ac:dyDescent="0.25">
      <c r="B44" s="123" t="s">
        <v>282</v>
      </c>
      <c r="C44" s="128" t="s">
        <v>146</v>
      </c>
      <c r="D44" s="129" t="s">
        <v>282</v>
      </c>
      <c r="E44" s="129" t="s">
        <v>282</v>
      </c>
      <c r="F44" s="180" t="s">
        <v>282</v>
      </c>
      <c r="G44" s="129" t="s">
        <v>282</v>
      </c>
      <c r="H44" s="129" t="s">
        <v>282</v>
      </c>
    </row>
    <row r="45" spans="2:8" x14ac:dyDescent="0.25">
      <c r="B45" s="123" t="s">
        <v>282</v>
      </c>
      <c r="C45" s="129" t="s">
        <v>282</v>
      </c>
      <c r="D45" s="228" t="s">
        <v>790</v>
      </c>
      <c r="E45" s="229">
        <v>94134</v>
      </c>
      <c r="F45" s="230">
        <v>99959</v>
      </c>
      <c r="G45" s="130"/>
      <c r="H45" s="130"/>
    </row>
    <row r="46" spans="2:8" x14ac:dyDescent="0.25">
      <c r="B46" s="123" t="s">
        <v>282</v>
      </c>
      <c r="C46" s="129" t="s">
        <v>282</v>
      </c>
      <c r="D46" s="129" t="s">
        <v>298</v>
      </c>
      <c r="E46" s="130">
        <v>85313</v>
      </c>
      <c r="F46" s="180">
        <v>99959</v>
      </c>
      <c r="G46" s="130"/>
      <c r="H46" s="130"/>
    </row>
    <row r="47" spans="2:8" x14ac:dyDescent="0.25">
      <c r="B47" s="123" t="s">
        <v>282</v>
      </c>
      <c r="C47" s="129" t="s">
        <v>282</v>
      </c>
      <c r="D47" s="129" t="s">
        <v>299</v>
      </c>
      <c r="E47" s="130">
        <v>91285</v>
      </c>
      <c r="F47" s="180">
        <v>99959</v>
      </c>
      <c r="G47" s="130"/>
      <c r="H47" s="130"/>
    </row>
    <row r="48" spans="2:8" x14ac:dyDescent="0.25">
      <c r="B48" s="123" t="s">
        <v>282</v>
      </c>
      <c r="C48" s="129" t="s">
        <v>282</v>
      </c>
      <c r="D48" s="129" t="s">
        <v>300</v>
      </c>
      <c r="E48" s="130">
        <v>98056</v>
      </c>
      <c r="F48" s="180">
        <v>99959</v>
      </c>
      <c r="G48" s="130"/>
      <c r="H48" s="130"/>
    </row>
    <row r="49" spans="2:8" x14ac:dyDescent="0.25">
      <c r="B49" s="123" t="s">
        <v>282</v>
      </c>
      <c r="C49" s="129" t="s">
        <v>282</v>
      </c>
      <c r="D49" s="129" t="s">
        <v>297</v>
      </c>
      <c r="E49" s="130">
        <v>91693</v>
      </c>
      <c r="F49" s="180">
        <v>99959</v>
      </c>
      <c r="G49" s="130"/>
      <c r="H49" s="130"/>
    </row>
    <row r="50" spans="2:8" x14ac:dyDescent="0.25">
      <c r="B50" s="123" t="s">
        <v>282</v>
      </c>
      <c r="C50" s="129" t="s">
        <v>282</v>
      </c>
      <c r="D50" s="131" t="s">
        <v>282</v>
      </c>
      <c r="E50" s="129" t="s">
        <v>282</v>
      </c>
      <c r="F50" s="180" t="s">
        <v>282</v>
      </c>
      <c r="G50" s="129"/>
      <c r="H50" s="129"/>
    </row>
    <row r="51" spans="2:8" x14ac:dyDescent="0.25">
      <c r="B51" s="123" t="s">
        <v>282</v>
      </c>
      <c r="C51" s="128" t="s">
        <v>148</v>
      </c>
      <c r="D51" s="129" t="s">
        <v>282</v>
      </c>
      <c r="E51" s="129" t="s">
        <v>282</v>
      </c>
      <c r="F51" s="180" t="s">
        <v>282</v>
      </c>
      <c r="G51" s="129"/>
      <c r="H51" s="129"/>
    </row>
    <row r="52" spans="2:8" x14ac:dyDescent="0.25">
      <c r="B52" s="123" t="s">
        <v>282</v>
      </c>
      <c r="C52" s="129" t="s">
        <v>282</v>
      </c>
      <c r="D52" s="129" t="s">
        <v>301</v>
      </c>
      <c r="E52" s="130">
        <v>104829</v>
      </c>
      <c r="F52" s="180">
        <v>132602</v>
      </c>
      <c r="G52" s="130"/>
      <c r="H52" s="130"/>
    </row>
    <row r="53" spans="2:8" x14ac:dyDescent="0.25">
      <c r="B53" s="123" t="s">
        <v>282</v>
      </c>
      <c r="C53" s="129" t="s">
        <v>282</v>
      </c>
      <c r="D53" s="131" t="s">
        <v>282</v>
      </c>
      <c r="E53" s="129" t="s">
        <v>282</v>
      </c>
      <c r="F53" s="180" t="s">
        <v>282</v>
      </c>
      <c r="G53" s="129" t="s">
        <v>282</v>
      </c>
      <c r="H53" s="129" t="s">
        <v>282</v>
      </c>
    </row>
    <row r="54" spans="2:8" ht="18" customHeight="1" x14ac:dyDescent="0.25">
      <c r="B54" s="126" t="s">
        <v>153</v>
      </c>
      <c r="F54" s="114"/>
    </row>
    <row r="55" spans="2:8" x14ac:dyDescent="0.25">
      <c r="B55" s="123" t="s">
        <v>282</v>
      </c>
      <c r="C55" s="128" t="s">
        <v>288</v>
      </c>
      <c r="D55" s="129" t="s">
        <v>282</v>
      </c>
      <c r="E55" s="129" t="s">
        <v>282</v>
      </c>
      <c r="F55" s="180" t="s">
        <v>282</v>
      </c>
      <c r="G55" s="129"/>
      <c r="H55" s="129"/>
    </row>
    <row r="56" spans="2:8" x14ac:dyDescent="0.25">
      <c r="B56" s="123" t="s">
        <v>282</v>
      </c>
      <c r="C56" s="129" t="s">
        <v>282</v>
      </c>
      <c r="D56" s="129" t="s">
        <v>302</v>
      </c>
      <c r="E56" s="130">
        <v>99015</v>
      </c>
      <c r="F56" s="180">
        <v>91264</v>
      </c>
      <c r="G56" s="130"/>
      <c r="H56" s="130"/>
    </row>
    <row r="57" spans="2:8" x14ac:dyDescent="0.25">
      <c r="B57" s="123" t="s">
        <v>282</v>
      </c>
      <c r="C57" s="129" t="s">
        <v>282</v>
      </c>
      <c r="D57" s="129" t="s">
        <v>304</v>
      </c>
      <c r="E57" s="130">
        <v>92325</v>
      </c>
      <c r="F57" s="180">
        <v>91264</v>
      </c>
      <c r="G57" s="130"/>
      <c r="H57" s="130"/>
    </row>
    <row r="58" spans="2:8" x14ac:dyDescent="0.25">
      <c r="B58" s="123" t="s">
        <v>282</v>
      </c>
      <c r="C58" s="129" t="s">
        <v>282</v>
      </c>
      <c r="D58" s="131" t="s">
        <v>282</v>
      </c>
      <c r="E58" s="129" t="s">
        <v>282</v>
      </c>
      <c r="F58" s="180" t="s">
        <v>282</v>
      </c>
      <c r="G58" s="129"/>
      <c r="H58" s="129"/>
    </row>
    <row r="59" spans="2:8" x14ac:dyDescent="0.25">
      <c r="B59" s="123" t="s">
        <v>282</v>
      </c>
      <c r="C59" s="128" t="s">
        <v>146</v>
      </c>
      <c r="D59" s="129" t="s">
        <v>282</v>
      </c>
      <c r="E59" s="129" t="s">
        <v>282</v>
      </c>
      <c r="F59" s="180" t="s">
        <v>282</v>
      </c>
      <c r="G59" s="129"/>
      <c r="H59" s="129"/>
    </row>
    <row r="60" spans="2:8" x14ac:dyDescent="0.25">
      <c r="B60" s="123" t="s">
        <v>282</v>
      </c>
      <c r="C60" s="129" t="s">
        <v>282</v>
      </c>
      <c r="D60" s="129" t="s">
        <v>307</v>
      </c>
      <c r="E60" s="130">
        <v>105496</v>
      </c>
      <c r="F60" s="180">
        <v>104705</v>
      </c>
      <c r="G60" s="130"/>
      <c r="H60" s="130"/>
    </row>
    <row r="61" spans="2:8" x14ac:dyDescent="0.25">
      <c r="B61" s="123" t="s">
        <v>282</v>
      </c>
      <c r="C61" s="129" t="s">
        <v>282</v>
      </c>
      <c r="D61" s="129" t="s">
        <v>303</v>
      </c>
      <c r="E61" s="130">
        <v>113974</v>
      </c>
      <c r="F61" s="180">
        <v>104705</v>
      </c>
      <c r="G61" s="130"/>
      <c r="H61" s="130"/>
    </row>
    <row r="62" spans="2:8" x14ac:dyDescent="0.25">
      <c r="B62" s="123" t="s">
        <v>282</v>
      </c>
      <c r="C62" s="129" t="s">
        <v>282</v>
      </c>
      <c r="D62" s="129" t="s">
        <v>308</v>
      </c>
      <c r="E62" s="130">
        <v>112359</v>
      </c>
      <c r="F62" s="180">
        <v>104705</v>
      </c>
      <c r="G62" s="130"/>
      <c r="H62" s="130"/>
    </row>
    <row r="63" spans="2:8" x14ac:dyDescent="0.25">
      <c r="B63" s="123" t="s">
        <v>282</v>
      </c>
      <c r="C63" s="129" t="s">
        <v>282</v>
      </c>
      <c r="D63" s="129" t="s">
        <v>309</v>
      </c>
      <c r="E63" s="130">
        <v>108253</v>
      </c>
      <c r="F63" s="180">
        <v>104705</v>
      </c>
      <c r="G63" s="130"/>
      <c r="H63" s="130"/>
    </row>
    <row r="64" spans="2:8" x14ac:dyDescent="0.25">
      <c r="B64" s="123" t="s">
        <v>282</v>
      </c>
      <c r="C64" s="129" t="s">
        <v>282</v>
      </c>
      <c r="D64" s="129" t="s">
        <v>305</v>
      </c>
      <c r="E64" s="130">
        <v>105571</v>
      </c>
      <c r="F64" s="180">
        <v>104705</v>
      </c>
      <c r="G64" s="130"/>
      <c r="H64" s="130"/>
    </row>
    <row r="65" spans="2:8" x14ac:dyDescent="0.25">
      <c r="B65" s="123" t="s">
        <v>282</v>
      </c>
      <c r="C65" s="129" t="s">
        <v>282</v>
      </c>
      <c r="D65" s="129" t="s">
        <v>310</v>
      </c>
      <c r="E65" s="130">
        <v>105757</v>
      </c>
      <c r="F65" s="180">
        <v>104705</v>
      </c>
      <c r="G65" s="130"/>
      <c r="H65" s="130"/>
    </row>
    <row r="66" spans="2:8" x14ac:dyDescent="0.25">
      <c r="B66" s="123" t="s">
        <v>282</v>
      </c>
      <c r="C66" s="129" t="s">
        <v>282</v>
      </c>
      <c r="D66" s="129" t="s">
        <v>306</v>
      </c>
      <c r="E66" s="130">
        <v>110278</v>
      </c>
      <c r="F66" s="180">
        <v>104705</v>
      </c>
      <c r="G66" s="130"/>
      <c r="H66" s="130"/>
    </row>
    <row r="67" spans="2:8" x14ac:dyDescent="0.25">
      <c r="B67" s="123" t="s">
        <v>282</v>
      </c>
      <c r="C67" s="129" t="s">
        <v>282</v>
      </c>
      <c r="D67" s="129" t="s">
        <v>311</v>
      </c>
      <c r="E67" s="130">
        <v>91712</v>
      </c>
      <c r="F67" s="180">
        <v>104705</v>
      </c>
      <c r="G67" s="130"/>
      <c r="H67" s="130"/>
    </row>
    <row r="68" spans="2:8" x14ac:dyDescent="0.25">
      <c r="B68" s="123" t="s">
        <v>282</v>
      </c>
      <c r="C68" s="129" t="s">
        <v>282</v>
      </c>
      <c r="D68" s="129" t="s">
        <v>695</v>
      </c>
      <c r="E68" s="130">
        <v>102135</v>
      </c>
      <c r="F68" s="180">
        <v>104705</v>
      </c>
      <c r="G68" s="130"/>
      <c r="H68" s="130"/>
    </row>
    <row r="69" spans="2:8" x14ac:dyDescent="0.25">
      <c r="B69" s="123" t="s">
        <v>282</v>
      </c>
      <c r="C69" s="129" t="s">
        <v>282</v>
      </c>
      <c r="D69" s="131" t="s">
        <v>282</v>
      </c>
      <c r="E69" s="129" t="s">
        <v>282</v>
      </c>
      <c r="F69" s="180" t="s">
        <v>282</v>
      </c>
      <c r="G69" s="129"/>
      <c r="H69" s="129"/>
    </row>
    <row r="70" spans="2:8" x14ac:dyDescent="0.25">
      <c r="B70" s="123" t="s">
        <v>282</v>
      </c>
      <c r="C70" s="128" t="s">
        <v>147</v>
      </c>
      <c r="D70" s="129" t="s">
        <v>282</v>
      </c>
      <c r="E70" s="129" t="s">
        <v>282</v>
      </c>
      <c r="F70" s="180" t="s">
        <v>282</v>
      </c>
      <c r="G70" s="129"/>
      <c r="H70" s="129"/>
    </row>
    <row r="71" spans="2:8" x14ac:dyDescent="0.25">
      <c r="B71" s="123" t="s">
        <v>282</v>
      </c>
      <c r="C71" s="129" t="s">
        <v>282</v>
      </c>
      <c r="D71" s="129" t="s">
        <v>312</v>
      </c>
      <c r="E71" s="130">
        <v>133614</v>
      </c>
      <c r="F71" s="180">
        <v>123263</v>
      </c>
      <c r="G71" s="130"/>
      <c r="H71" s="130"/>
    </row>
    <row r="72" spans="2:8" x14ac:dyDescent="0.25">
      <c r="B72" s="123" t="s">
        <v>282</v>
      </c>
      <c r="C72" s="129" t="s">
        <v>282</v>
      </c>
      <c r="D72" s="129" t="s">
        <v>313</v>
      </c>
      <c r="E72" s="130">
        <v>116145</v>
      </c>
      <c r="F72" s="180">
        <v>123263</v>
      </c>
      <c r="G72" s="130"/>
      <c r="H72" s="130"/>
    </row>
    <row r="73" spans="2:8" x14ac:dyDescent="0.25">
      <c r="B73" s="123" t="s">
        <v>282</v>
      </c>
      <c r="C73" s="129" t="s">
        <v>282</v>
      </c>
      <c r="D73" s="228" t="s">
        <v>789</v>
      </c>
      <c r="E73" s="229">
        <v>152357</v>
      </c>
      <c r="F73" s="230">
        <v>123263</v>
      </c>
      <c r="G73" s="130"/>
      <c r="H73" s="130"/>
    </row>
    <row r="74" spans="2:8" x14ac:dyDescent="0.25">
      <c r="B74" s="123" t="s">
        <v>282</v>
      </c>
      <c r="C74" s="129" t="s">
        <v>282</v>
      </c>
      <c r="D74" s="129" t="s">
        <v>314</v>
      </c>
      <c r="E74" s="130">
        <v>121932</v>
      </c>
      <c r="F74" s="180">
        <v>123263</v>
      </c>
      <c r="G74" s="130"/>
      <c r="H74" s="130"/>
    </row>
    <row r="75" spans="2:8" x14ac:dyDescent="0.25">
      <c r="B75" s="123" t="s">
        <v>282</v>
      </c>
      <c r="C75" s="129" t="s">
        <v>282</v>
      </c>
      <c r="D75" s="131" t="s">
        <v>282</v>
      </c>
      <c r="E75" s="129" t="s">
        <v>282</v>
      </c>
      <c r="F75" s="180" t="s">
        <v>282</v>
      </c>
      <c r="G75" s="129"/>
      <c r="H75" s="129"/>
    </row>
    <row r="76" spans="2:8" x14ac:dyDescent="0.25">
      <c r="B76" s="123" t="s">
        <v>282</v>
      </c>
      <c r="C76" s="128" t="s">
        <v>150</v>
      </c>
      <c r="D76" s="129" t="s">
        <v>282</v>
      </c>
      <c r="E76" s="129" t="s">
        <v>282</v>
      </c>
      <c r="F76" s="180" t="s">
        <v>282</v>
      </c>
      <c r="G76" s="129"/>
      <c r="H76" s="129"/>
    </row>
    <row r="77" spans="2:8" x14ac:dyDescent="0.25">
      <c r="B77" s="123" t="s">
        <v>282</v>
      </c>
      <c r="C77" s="129" t="s">
        <v>282</v>
      </c>
      <c r="D77" s="129" t="s">
        <v>315</v>
      </c>
      <c r="E77" s="130">
        <v>148569</v>
      </c>
      <c r="F77" s="180">
        <v>145296</v>
      </c>
      <c r="G77" s="130"/>
      <c r="H77" s="130"/>
    </row>
    <row r="78" spans="2:8" x14ac:dyDescent="0.25">
      <c r="B78" s="123" t="s">
        <v>282</v>
      </c>
      <c r="C78" s="129" t="s">
        <v>282</v>
      </c>
      <c r="D78" s="131" t="s">
        <v>282</v>
      </c>
      <c r="E78" s="129" t="s">
        <v>282</v>
      </c>
      <c r="F78" s="180" t="s">
        <v>282</v>
      </c>
      <c r="G78" s="129"/>
      <c r="H78" s="129"/>
    </row>
    <row r="79" spans="2:8" ht="18" customHeight="1" x14ac:dyDescent="0.25">
      <c r="B79" s="126" t="s">
        <v>261</v>
      </c>
      <c r="F79" s="114"/>
    </row>
    <row r="80" spans="2:8" x14ac:dyDescent="0.25">
      <c r="B80" s="123" t="s">
        <v>282</v>
      </c>
      <c r="C80" s="128" t="s">
        <v>288</v>
      </c>
      <c r="D80" s="129" t="s">
        <v>282</v>
      </c>
      <c r="E80" s="129" t="s">
        <v>282</v>
      </c>
      <c r="F80" s="180" t="s">
        <v>282</v>
      </c>
      <c r="G80" s="129" t="s">
        <v>282</v>
      </c>
      <c r="H80" s="129" t="s">
        <v>282</v>
      </c>
    </row>
    <row r="81" spans="2:8" x14ac:dyDescent="0.25">
      <c r="B81" s="123" t="s">
        <v>282</v>
      </c>
      <c r="C81" s="129" t="s">
        <v>282</v>
      </c>
      <c r="D81" s="129" t="s">
        <v>316</v>
      </c>
      <c r="E81" s="130">
        <v>95587</v>
      </c>
      <c r="F81" s="180">
        <v>124575</v>
      </c>
      <c r="G81" s="130"/>
      <c r="H81" s="130"/>
    </row>
    <row r="82" spans="2:8" x14ac:dyDescent="0.25">
      <c r="B82" s="123" t="s">
        <v>282</v>
      </c>
      <c r="C82" s="129" t="s">
        <v>282</v>
      </c>
      <c r="D82" s="129" t="s">
        <v>317</v>
      </c>
      <c r="E82" s="130">
        <v>95587</v>
      </c>
      <c r="F82" s="180">
        <v>124575</v>
      </c>
      <c r="G82" s="130"/>
      <c r="H82" s="130"/>
    </row>
    <row r="83" spans="2:8" x14ac:dyDescent="0.25">
      <c r="B83" s="123" t="s">
        <v>282</v>
      </c>
      <c r="C83" s="129" t="s">
        <v>282</v>
      </c>
      <c r="D83" s="131" t="s">
        <v>282</v>
      </c>
      <c r="E83" s="129" t="s">
        <v>282</v>
      </c>
      <c r="F83" s="180" t="s">
        <v>282</v>
      </c>
      <c r="G83" s="129"/>
      <c r="H83" s="129"/>
    </row>
    <row r="84" spans="2:8" x14ac:dyDescent="0.25">
      <c r="B84" s="123" t="s">
        <v>282</v>
      </c>
      <c r="C84" s="128" t="s">
        <v>146</v>
      </c>
      <c r="D84" s="129" t="s">
        <v>282</v>
      </c>
      <c r="E84" s="129" t="s">
        <v>282</v>
      </c>
      <c r="F84" s="180" t="s">
        <v>282</v>
      </c>
      <c r="G84" s="129"/>
      <c r="H84" s="129"/>
    </row>
    <row r="85" spans="2:8" x14ac:dyDescent="0.25">
      <c r="B85" s="123" t="s">
        <v>282</v>
      </c>
      <c r="C85" s="129" t="s">
        <v>282</v>
      </c>
      <c r="D85" s="129" t="s">
        <v>318</v>
      </c>
      <c r="E85" s="130">
        <v>112039</v>
      </c>
      <c r="F85" s="180">
        <v>114081</v>
      </c>
      <c r="G85" s="130"/>
      <c r="H85" s="130"/>
    </row>
    <row r="86" spans="2:8" x14ac:dyDescent="0.25">
      <c r="B86" s="123" t="s">
        <v>282</v>
      </c>
      <c r="C86" s="129" t="s">
        <v>282</v>
      </c>
      <c r="D86" s="129" t="s">
        <v>319</v>
      </c>
      <c r="E86" s="130">
        <v>116733</v>
      </c>
      <c r="F86" s="180">
        <v>114081</v>
      </c>
      <c r="G86" s="130"/>
      <c r="H86" s="130"/>
    </row>
    <row r="87" spans="2:8" x14ac:dyDescent="0.25">
      <c r="B87" s="123" t="s">
        <v>282</v>
      </c>
      <c r="C87" s="129" t="s">
        <v>282</v>
      </c>
      <c r="D87" s="129" t="s">
        <v>320</v>
      </c>
      <c r="E87" s="130">
        <v>111665</v>
      </c>
      <c r="F87" s="180">
        <v>114081</v>
      </c>
      <c r="G87" s="130"/>
      <c r="H87" s="130"/>
    </row>
    <row r="88" spans="2:8" ht="15.75" thickBot="1" x14ac:dyDescent="0.3"/>
    <row r="89" spans="2:8" ht="19.5" thickBot="1" x14ac:dyDescent="0.35">
      <c r="E89" s="189">
        <f>SUM(E12:E87)</f>
        <v>4004890</v>
      </c>
      <c r="F89" s="197">
        <f>SUM(F12:F87)</f>
        <v>4399105</v>
      </c>
    </row>
  </sheetData>
  <pageMargins left="0.5" right="0.5" top="0.5" bottom="0.875" header="0.5" footer="0.5"/>
  <pageSetup orientation="landscape" horizontalDpi="300" verticalDpi="300"/>
  <headerFooter alignWithMargins="0">
    <oddFooter>&amp;L&amp;"Arial,Regular"&amp;10 Tuesday, September 12, 2023 &amp;R&amp;"Arial,Regular"&amp;10Page: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F8F8-ABF1-46DD-85F4-38450FBC8C41}">
  <sheetPr>
    <tabColor rgb="FF00B0F0"/>
  </sheetPr>
  <dimension ref="B1:H113"/>
  <sheetViews>
    <sheetView showGridLines="0" topLeftCell="A70" workbookViewId="0">
      <selection activeCell="S20" sqref="S20"/>
    </sheetView>
  </sheetViews>
  <sheetFormatPr defaultRowHeight="15" x14ac:dyDescent="0.25"/>
  <cols>
    <col min="1" max="1" width="1.7109375" style="114" customWidth="1"/>
    <col min="2" max="2" width="30" style="114" customWidth="1"/>
    <col min="3" max="3" width="18.85546875" style="114" customWidth="1"/>
    <col min="4" max="4" width="25.7109375" style="114" customWidth="1"/>
    <col min="5" max="5" width="15.42578125" style="114" customWidth="1"/>
    <col min="6" max="6" width="12.7109375" style="183" bestFit="1" customWidth="1"/>
    <col min="7" max="7" width="13.7109375" style="114" customWidth="1"/>
    <col min="8" max="8" width="12" style="114" customWidth="1"/>
    <col min="9" max="9" width="2" style="114" customWidth="1"/>
    <col min="10" max="16384" width="9.140625" style="114"/>
  </cols>
  <sheetData>
    <row r="1" spans="2:8" ht="18" customHeight="1" thickTop="1" x14ac:dyDescent="0.25">
      <c r="B1" s="175" t="s">
        <v>141</v>
      </c>
      <c r="C1" s="176"/>
      <c r="D1" s="176"/>
      <c r="E1" s="176"/>
      <c r="F1" s="176"/>
      <c r="G1" s="176"/>
      <c r="H1" s="176"/>
    </row>
    <row r="2" spans="2:8" x14ac:dyDescent="0.25">
      <c r="B2" s="118" t="s">
        <v>282</v>
      </c>
      <c r="C2" s="118" t="s">
        <v>142</v>
      </c>
      <c r="D2" s="118" t="s">
        <v>283</v>
      </c>
      <c r="E2" s="119" t="s">
        <v>284</v>
      </c>
      <c r="F2" s="177" t="s">
        <v>143</v>
      </c>
      <c r="G2" s="119"/>
      <c r="H2" s="119"/>
    </row>
    <row r="3" spans="2:8" ht="42.75" x14ac:dyDescent="0.25">
      <c r="B3" s="121" t="s">
        <v>321</v>
      </c>
      <c r="F3" s="114"/>
      <c r="H3" s="121" t="s">
        <v>282</v>
      </c>
    </row>
    <row r="4" spans="2:8" ht="18" customHeight="1" x14ac:dyDescent="0.25">
      <c r="B4" s="121" t="s">
        <v>282</v>
      </c>
      <c r="F4" s="114"/>
    </row>
    <row r="5" spans="2:8" ht="36" customHeight="1" x14ac:dyDescent="0.25">
      <c r="B5" s="128" t="s">
        <v>286</v>
      </c>
      <c r="C5" s="129" t="s">
        <v>161</v>
      </c>
      <c r="F5" s="114"/>
    </row>
    <row r="6" spans="2:8" ht="36" customHeight="1" x14ac:dyDescent="0.25">
      <c r="B6" s="128" t="s">
        <v>287</v>
      </c>
      <c r="C6" s="129" t="s">
        <v>696</v>
      </c>
      <c r="F6" s="114"/>
    </row>
    <row r="7" spans="2:8" ht="18" customHeight="1" x14ac:dyDescent="0.25">
      <c r="B7" s="178" t="s">
        <v>691</v>
      </c>
      <c r="C7" s="125"/>
      <c r="D7" s="125"/>
      <c r="E7" s="125"/>
      <c r="F7" s="125"/>
      <c r="G7" s="125"/>
      <c r="H7" s="125"/>
    </row>
    <row r="8" spans="2:8" x14ac:dyDescent="0.25">
      <c r="B8" s="127" t="s">
        <v>282</v>
      </c>
      <c r="C8" s="127" t="s">
        <v>282</v>
      </c>
      <c r="D8" s="127" t="s">
        <v>282</v>
      </c>
      <c r="E8" s="127" t="s">
        <v>282</v>
      </c>
      <c r="F8" s="179" t="s">
        <v>282</v>
      </c>
      <c r="G8" s="127" t="s">
        <v>282</v>
      </c>
      <c r="H8" s="127" t="s">
        <v>282</v>
      </c>
    </row>
    <row r="9" spans="2:8" ht="18" customHeight="1" x14ac:dyDescent="0.25">
      <c r="B9" s="126" t="s">
        <v>162</v>
      </c>
      <c r="F9" s="114"/>
    </row>
    <row r="10" spans="2:8" x14ac:dyDescent="0.25">
      <c r="B10" s="123" t="s">
        <v>282</v>
      </c>
      <c r="C10" s="128" t="s">
        <v>288</v>
      </c>
      <c r="D10" s="129" t="s">
        <v>282</v>
      </c>
      <c r="E10" s="129" t="s">
        <v>282</v>
      </c>
      <c r="F10" s="180" t="s">
        <v>282</v>
      </c>
      <c r="G10" s="129" t="s">
        <v>282</v>
      </c>
      <c r="H10" s="129" t="s">
        <v>282</v>
      </c>
    </row>
    <row r="11" spans="2:8" x14ac:dyDescent="0.25">
      <c r="B11" s="123" t="s">
        <v>282</v>
      </c>
      <c r="C11" s="129" t="s">
        <v>282</v>
      </c>
      <c r="D11" s="228" t="s">
        <v>755</v>
      </c>
      <c r="E11" s="229">
        <v>50004</v>
      </c>
      <c r="F11" s="230">
        <v>0</v>
      </c>
      <c r="G11" s="130"/>
      <c r="H11" s="130"/>
    </row>
    <row r="12" spans="2:8" x14ac:dyDescent="0.25">
      <c r="B12" s="123" t="s">
        <v>282</v>
      </c>
      <c r="C12" s="128" t="s">
        <v>146</v>
      </c>
      <c r="D12" s="129" t="s">
        <v>282</v>
      </c>
      <c r="E12" s="129" t="s">
        <v>282</v>
      </c>
      <c r="F12" s="181" t="s">
        <v>282</v>
      </c>
      <c r="G12" s="129" t="s">
        <v>282</v>
      </c>
      <c r="H12" s="129" t="s">
        <v>282</v>
      </c>
    </row>
    <row r="13" spans="2:8" x14ac:dyDescent="0.25">
      <c r="B13" s="123" t="s">
        <v>282</v>
      </c>
      <c r="C13" s="129" t="s">
        <v>282</v>
      </c>
      <c r="D13" s="228" t="s">
        <v>752</v>
      </c>
      <c r="E13" s="229">
        <v>91800</v>
      </c>
      <c r="F13" s="231">
        <v>0</v>
      </c>
      <c r="G13" s="130"/>
      <c r="H13" s="130"/>
    </row>
    <row r="14" spans="2:8" x14ac:dyDescent="0.25">
      <c r="B14" s="123" t="s">
        <v>282</v>
      </c>
      <c r="C14" s="129" t="s">
        <v>282</v>
      </c>
      <c r="D14" s="228" t="s">
        <v>753</v>
      </c>
      <c r="E14" s="229">
        <v>90000</v>
      </c>
      <c r="F14" s="231">
        <v>0</v>
      </c>
      <c r="G14" s="130"/>
      <c r="H14" s="130"/>
    </row>
    <row r="15" spans="2:8" x14ac:dyDescent="0.25">
      <c r="B15" s="123" t="s">
        <v>282</v>
      </c>
      <c r="C15" s="128" t="s">
        <v>147</v>
      </c>
      <c r="D15" s="129" t="s">
        <v>282</v>
      </c>
      <c r="E15" s="129" t="s">
        <v>282</v>
      </c>
      <c r="F15" s="181" t="s">
        <v>282</v>
      </c>
      <c r="G15" s="129" t="s">
        <v>282</v>
      </c>
      <c r="H15" s="129" t="s">
        <v>282</v>
      </c>
    </row>
    <row r="16" spans="2:8" x14ac:dyDescent="0.25">
      <c r="B16" s="123" t="s">
        <v>282</v>
      </c>
      <c r="C16" s="129" t="s">
        <v>282</v>
      </c>
      <c r="D16" s="129" t="s">
        <v>322</v>
      </c>
      <c r="E16" s="130">
        <v>125700</v>
      </c>
      <c r="F16" s="181">
        <v>128298</v>
      </c>
      <c r="G16" s="130"/>
      <c r="H16" s="130"/>
    </row>
    <row r="17" spans="2:8" x14ac:dyDescent="0.25">
      <c r="B17" s="123" t="s">
        <v>282</v>
      </c>
      <c r="C17" s="129" t="s">
        <v>282</v>
      </c>
      <c r="D17" s="129" t="s">
        <v>323</v>
      </c>
      <c r="E17" s="130">
        <v>125045</v>
      </c>
      <c r="F17" s="181">
        <v>128298</v>
      </c>
      <c r="G17" s="130"/>
      <c r="H17" s="130"/>
    </row>
    <row r="18" spans="2:8" x14ac:dyDescent="0.25">
      <c r="B18" s="123" t="s">
        <v>282</v>
      </c>
      <c r="C18" s="128" t="s">
        <v>150</v>
      </c>
      <c r="D18" s="129" t="s">
        <v>282</v>
      </c>
      <c r="E18" s="129" t="s">
        <v>282</v>
      </c>
      <c r="F18" s="181" t="s">
        <v>282</v>
      </c>
      <c r="G18" s="129"/>
      <c r="H18" s="129"/>
    </row>
    <row r="19" spans="2:8" x14ac:dyDescent="0.25">
      <c r="B19" s="123" t="s">
        <v>282</v>
      </c>
      <c r="C19" s="129" t="s">
        <v>282</v>
      </c>
      <c r="D19" s="228" t="s">
        <v>756</v>
      </c>
      <c r="E19" s="229">
        <v>130000</v>
      </c>
      <c r="F19" s="231">
        <v>183000</v>
      </c>
      <c r="G19" s="130"/>
      <c r="H19" s="130"/>
    </row>
    <row r="20" spans="2:8" x14ac:dyDescent="0.25">
      <c r="B20" s="123" t="s">
        <v>282</v>
      </c>
      <c r="C20" s="129" t="s">
        <v>282</v>
      </c>
      <c r="D20" s="129" t="s">
        <v>324</v>
      </c>
      <c r="E20" s="130">
        <v>125757</v>
      </c>
      <c r="F20" s="181">
        <v>183000</v>
      </c>
      <c r="G20" s="130"/>
      <c r="H20" s="130"/>
    </row>
    <row r="21" spans="2:8" x14ac:dyDescent="0.25">
      <c r="B21" s="123"/>
      <c r="C21" s="129"/>
      <c r="D21" s="129"/>
      <c r="E21" s="130"/>
      <c r="F21" s="181"/>
      <c r="G21" s="130"/>
      <c r="H21" s="130"/>
    </row>
    <row r="22" spans="2:8" x14ac:dyDescent="0.25">
      <c r="B22" s="123" t="s">
        <v>282</v>
      </c>
      <c r="C22" s="128" t="s">
        <v>148</v>
      </c>
      <c r="D22" s="129" t="s">
        <v>282</v>
      </c>
      <c r="E22" s="129" t="s">
        <v>282</v>
      </c>
      <c r="F22" s="181" t="s">
        <v>282</v>
      </c>
      <c r="G22" s="129"/>
      <c r="H22" s="129"/>
    </row>
    <row r="23" spans="2:8" x14ac:dyDescent="0.25">
      <c r="B23" s="123" t="s">
        <v>282</v>
      </c>
      <c r="C23" s="129" t="s">
        <v>282</v>
      </c>
      <c r="D23" s="228" t="s">
        <v>754</v>
      </c>
      <c r="E23" s="229">
        <v>233885</v>
      </c>
      <c r="F23" s="231">
        <v>0</v>
      </c>
      <c r="G23" s="130"/>
      <c r="H23" s="130"/>
    </row>
    <row r="24" spans="2:8" x14ac:dyDescent="0.25">
      <c r="B24" s="123" t="s">
        <v>282</v>
      </c>
      <c r="C24" s="129" t="s">
        <v>282</v>
      </c>
      <c r="D24" s="131" t="s">
        <v>282</v>
      </c>
      <c r="E24" s="129" t="s">
        <v>282</v>
      </c>
      <c r="F24" s="181" t="s">
        <v>282</v>
      </c>
      <c r="G24" s="129"/>
      <c r="H24" s="129"/>
    </row>
    <row r="25" spans="2:8" x14ac:dyDescent="0.25">
      <c r="B25" s="123"/>
      <c r="C25" s="129"/>
      <c r="D25" s="131"/>
      <c r="E25" s="132"/>
      <c r="F25" s="182"/>
      <c r="G25" s="132"/>
      <c r="H25" s="132"/>
    </row>
    <row r="26" spans="2:8" ht="18" customHeight="1" x14ac:dyDescent="0.25">
      <c r="B26" s="126" t="s">
        <v>163</v>
      </c>
      <c r="F26" s="114"/>
    </row>
    <row r="27" spans="2:8" x14ac:dyDescent="0.25">
      <c r="B27" s="123" t="s">
        <v>282</v>
      </c>
      <c r="C27" s="128" t="s">
        <v>146</v>
      </c>
      <c r="D27" s="129" t="s">
        <v>282</v>
      </c>
      <c r="E27" s="129" t="s">
        <v>282</v>
      </c>
      <c r="F27" s="181" t="s">
        <v>282</v>
      </c>
      <c r="G27" s="129" t="s">
        <v>282</v>
      </c>
      <c r="H27" s="129" t="s">
        <v>282</v>
      </c>
    </row>
    <row r="28" spans="2:8" x14ac:dyDescent="0.25">
      <c r="B28" s="123" t="s">
        <v>282</v>
      </c>
      <c r="C28" s="129" t="s">
        <v>282</v>
      </c>
      <c r="D28" s="228" t="s">
        <v>757</v>
      </c>
      <c r="E28" s="229">
        <v>100000</v>
      </c>
      <c r="F28" s="231">
        <v>0</v>
      </c>
      <c r="G28" s="130"/>
      <c r="H28" s="130"/>
    </row>
    <row r="29" spans="2:8" x14ac:dyDescent="0.25">
      <c r="B29" s="123" t="s">
        <v>282</v>
      </c>
      <c r="C29" s="128" t="s">
        <v>147</v>
      </c>
      <c r="D29" s="129" t="s">
        <v>282</v>
      </c>
      <c r="E29" s="129" t="s">
        <v>282</v>
      </c>
      <c r="F29" s="181" t="s">
        <v>282</v>
      </c>
      <c r="G29" s="129" t="s">
        <v>282</v>
      </c>
      <c r="H29" s="129" t="s">
        <v>282</v>
      </c>
    </row>
    <row r="30" spans="2:8" x14ac:dyDescent="0.25">
      <c r="B30" s="123" t="s">
        <v>282</v>
      </c>
      <c r="C30" s="129" t="s">
        <v>282</v>
      </c>
      <c r="D30" s="228" t="s">
        <v>758</v>
      </c>
      <c r="E30" s="229">
        <v>130000</v>
      </c>
      <c r="F30" s="231">
        <v>134504</v>
      </c>
      <c r="G30" s="130"/>
      <c r="H30" s="130"/>
    </row>
    <row r="31" spans="2:8" x14ac:dyDescent="0.25">
      <c r="B31" s="123" t="s">
        <v>282</v>
      </c>
      <c r="C31" s="129" t="s">
        <v>282</v>
      </c>
      <c r="D31" s="129" t="s">
        <v>325</v>
      </c>
      <c r="E31" s="130">
        <v>106129</v>
      </c>
      <c r="F31" s="181">
        <v>134504</v>
      </c>
      <c r="G31" s="130"/>
      <c r="H31" s="130"/>
    </row>
    <row r="32" spans="2:8" x14ac:dyDescent="0.25">
      <c r="B32" s="123" t="s">
        <v>282</v>
      </c>
      <c r="C32" s="129" t="s">
        <v>282</v>
      </c>
      <c r="D32" s="129" t="s">
        <v>326</v>
      </c>
      <c r="E32" s="130">
        <v>108220</v>
      </c>
      <c r="F32" s="181">
        <v>134504</v>
      </c>
      <c r="G32" s="130"/>
      <c r="H32" s="130"/>
    </row>
    <row r="33" spans="2:8" x14ac:dyDescent="0.25">
      <c r="B33" s="123" t="s">
        <v>282</v>
      </c>
      <c r="C33" s="129" t="s">
        <v>282</v>
      </c>
      <c r="D33" s="131" t="s">
        <v>282</v>
      </c>
      <c r="E33" s="129" t="s">
        <v>282</v>
      </c>
      <c r="F33" s="181" t="s">
        <v>282</v>
      </c>
      <c r="G33" s="129"/>
      <c r="H33" s="129"/>
    </row>
    <row r="34" spans="2:8" x14ac:dyDescent="0.25">
      <c r="B34" s="123"/>
      <c r="C34" s="129"/>
      <c r="D34" s="131"/>
      <c r="E34" s="132"/>
      <c r="F34" s="182"/>
      <c r="G34" s="132"/>
      <c r="H34" s="132"/>
    </row>
    <row r="35" spans="2:8" x14ac:dyDescent="0.25">
      <c r="B35" s="123" t="s">
        <v>282</v>
      </c>
      <c r="C35" s="128" t="s">
        <v>150</v>
      </c>
      <c r="D35" s="129" t="s">
        <v>282</v>
      </c>
      <c r="E35" s="129" t="s">
        <v>282</v>
      </c>
      <c r="F35" s="181" t="s">
        <v>282</v>
      </c>
      <c r="G35" s="129"/>
      <c r="H35" s="129"/>
    </row>
    <row r="36" spans="2:8" x14ac:dyDescent="0.25">
      <c r="B36" s="123" t="s">
        <v>282</v>
      </c>
      <c r="C36" s="129" t="s">
        <v>282</v>
      </c>
      <c r="D36" s="129" t="s">
        <v>327</v>
      </c>
      <c r="E36" s="130">
        <v>135576</v>
      </c>
      <c r="F36" s="181">
        <v>192191</v>
      </c>
      <c r="G36" s="130"/>
      <c r="H36" s="130"/>
    </row>
    <row r="37" spans="2:8" x14ac:dyDescent="0.25">
      <c r="B37" s="123" t="s">
        <v>282</v>
      </c>
      <c r="C37" s="129" t="s">
        <v>282</v>
      </c>
      <c r="D37" s="129" t="s">
        <v>328</v>
      </c>
      <c r="E37" s="130">
        <v>114951</v>
      </c>
      <c r="F37" s="181">
        <v>192191</v>
      </c>
      <c r="G37" s="130"/>
      <c r="H37" s="130"/>
    </row>
    <row r="38" spans="2:8" x14ac:dyDescent="0.25">
      <c r="B38" s="123" t="s">
        <v>282</v>
      </c>
      <c r="C38" s="129" t="s">
        <v>282</v>
      </c>
      <c r="D38" s="129" t="s">
        <v>329</v>
      </c>
      <c r="E38" s="130">
        <v>158700</v>
      </c>
      <c r="F38" s="181">
        <v>192191</v>
      </c>
      <c r="G38" s="130"/>
      <c r="H38" s="130"/>
    </row>
    <row r="39" spans="2:8" x14ac:dyDescent="0.25">
      <c r="B39" s="123" t="s">
        <v>282</v>
      </c>
      <c r="C39" s="129" t="s">
        <v>282</v>
      </c>
      <c r="D39" s="129" t="s">
        <v>330</v>
      </c>
      <c r="E39" s="130">
        <v>114606</v>
      </c>
      <c r="F39" s="181">
        <v>192191</v>
      </c>
      <c r="G39" s="130"/>
      <c r="H39" s="130"/>
    </row>
    <row r="40" spans="2:8" x14ac:dyDescent="0.25">
      <c r="B40" s="123" t="s">
        <v>282</v>
      </c>
      <c r="C40" s="129" t="s">
        <v>282</v>
      </c>
      <c r="D40" s="129" t="s">
        <v>331</v>
      </c>
      <c r="E40" s="130">
        <v>135957</v>
      </c>
      <c r="F40" s="181">
        <v>192191</v>
      </c>
      <c r="G40" s="130"/>
      <c r="H40" s="130"/>
    </row>
    <row r="41" spans="2:8" x14ac:dyDescent="0.25">
      <c r="B41" s="123" t="s">
        <v>282</v>
      </c>
      <c r="C41" s="129" t="s">
        <v>282</v>
      </c>
      <c r="D41" s="129" t="s">
        <v>332</v>
      </c>
      <c r="E41" s="130">
        <v>171666</v>
      </c>
      <c r="F41" s="181">
        <v>192191</v>
      </c>
      <c r="G41" s="130"/>
      <c r="H41" s="130"/>
    </row>
    <row r="42" spans="2:8" x14ac:dyDescent="0.25">
      <c r="B42" s="123"/>
      <c r="C42" s="129"/>
      <c r="D42" s="129"/>
      <c r="E42" s="130"/>
      <c r="F42" s="181"/>
      <c r="G42" s="130"/>
      <c r="H42" s="130"/>
    </row>
    <row r="43" spans="2:8" x14ac:dyDescent="0.25">
      <c r="B43" s="123" t="s">
        <v>282</v>
      </c>
      <c r="C43" s="128" t="s">
        <v>148</v>
      </c>
      <c r="D43" s="129" t="s">
        <v>282</v>
      </c>
      <c r="E43" s="129" t="s">
        <v>282</v>
      </c>
      <c r="F43" s="181" t="s">
        <v>282</v>
      </c>
      <c r="G43" s="129"/>
      <c r="H43" s="129"/>
    </row>
    <row r="44" spans="2:8" x14ac:dyDescent="0.25">
      <c r="B44" s="123" t="s">
        <v>282</v>
      </c>
      <c r="C44" s="129" t="s">
        <v>282</v>
      </c>
      <c r="D44" s="228" t="s">
        <v>759</v>
      </c>
      <c r="E44" s="229">
        <v>132016</v>
      </c>
      <c r="F44" s="231">
        <v>0</v>
      </c>
      <c r="G44" s="130"/>
      <c r="H44" s="130"/>
    </row>
    <row r="45" spans="2:8" x14ac:dyDescent="0.25">
      <c r="B45" s="123" t="s">
        <v>282</v>
      </c>
      <c r="C45" s="129" t="s">
        <v>282</v>
      </c>
      <c r="D45" s="131" t="s">
        <v>282</v>
      </c>
      <c r="E45" s="129" t="s">
        <v>282</v>
      </c>
      <c r="F45" s="181" t="s">
        <v>282</v>
      </c>
      <c r="G45" s="129"/>
      <c r="H45" s="129"/>
    </row>
    <row r="46" spans="2:8" x14ac:dyDescent="0.25">
      <c r="B46" s="123"/>
      <c r="C46" s="129"/>
      <c r="D46" s="131"/>
      <c r="E46" s="132"/>
      <c r="F46" s="182"/>
      <c r="G46" s="132"/>
      <c r="H46" s="132"/>
    </row>
    <row r="47" spans="2:8" ht="18" customHeight="1" x14ac:dyDescent="0.25">
      <c r="B47" s="126" t="s">
        <v>164</v>
      </c>
      <c r="F47" s="114"/>
    </row>
    <row r="48" spans="2:8" x14ac:dyDescent="0.25">
      <c r="B48" s="123" t="s">
        <v>282</v>
      </c>
      <c r="C48" s="128" t="s">
        <v>146</v>
      </c>
      <c r="D48" s="129" t="s">
        <v>282</v>
      </c>
      <c r="E48" s="129" t="s">
        <v>282</v>
      </c>
      <c r="F48" s="181" t="s">
        <v>282</v>
      </c>
      <c r="G48" s="129" t="s">
        <v>282</v>
      </c>
      <c r="H48" s="129" t="s">
        <v>282</v>
      </c>
    </row>
    <row r="49" spans="2:8" x14ac:dyDescent="0.25">
      <c r="B49" s="123" t="s">
        <v>282</v>
      </c>
      <c r="C49" s="129" t="s">
        <v>282</v>
      </c>
      <c r="D49" s="228" t="s">
        <v>760</v>
      </c>
      <c r="E49" s="229">
        <v>91800</v>
      </c>
      <c r="F49" s="231">
        <v>0</v>
      </c>
      <c r="G49" s="130"/>
      <c r="H49" s="130"/>
    </row>
    <row r="50" spans="2:8" x14ac:dyDescent="0.25">
      <c r="B50" s="123" t="s">
        <v>282</v>
      </c>
      <c r="C50" s="129" t="s">
        <v>282</v>
      </c>
      <c r="D50" s="228" t="s">
        <v>761</v>
      </c>
      <c r="E50" s="229">
        <v>90000</v>
      </c>
      <c r="F50" s="231">
        <v>0</v>
      </c>
      <c r="G50" s="130"/>
      <c r="H50" s="130"/>
    </row>
    <row r="51" spans="2:8" x14ac:dyDescent="0.25">
      <c r="B51" s="123"/>
      <c r="C51" s="129"/>
      <c r="D51" s="228" t="s">
        <v>762</v>
      </c>
      <c r="E51" s="229">
        <v>90000</v>
      </c>
      <c r="F51" s="231"/>
      <c r="G51" s="130"/>
      <c r="H51" s="130"/>
    </row>
    <row r="52" spans="2:8" x14ac:dyDescent="0.25">
      <c r="B52" s="123"/>
      <c r="C52" s="129"/>
      <c r="D52" s="129"/>
      <c r="E52" s="130"/>
      <c r="F52" s="232"/>
      <c r="G52" s="130"/>
      <c r="H52" s="130"/>
    </row>
    <row r="53" spans="2:8" x14ac:dyDescent="0.25">
      <c r="B53" s="123" t="s">
        <v>282</v>
      </c>
      <c r="C53" s="128" t="s">
        <v>147</v>
      </c>
      <c r="D53" s="129" t="s">
        <v>282</v>
      </c>
      <c r="E53" s="129" t="s">
        <v>282</v>
      </c>
      <c r="F53" s="181" t="s">
        <v>282</v>
      </c>
      <c r="G53" s="129" t="s">
        <v>282</v>
      </c>
      <c r="H53" s="129" t="s">
        <v>282</v>
      </c>
    </row>
    <row r="54" spans="2:8" x14ac:dyDescent="0.25">
      <c r="B54" s="123" t="s">
        <v>282</v>
      </c>
      <c r="C54" s="129" t="s">
        <v>282</v>
      </c>
      <c r="D54" s="129" t="s">
        <v>333</v>
      </c>
      <c r="E54" s="130">
        <v>114559</v>
      </c>
      <c r="F54" s="181">
        <v>140272</v>
      </c>
      <c r="G54" s="130"/>
      <c r="H54" s="130"/>
    </row>
    <row r="55" spans="2:8" x14ac:dyDescent="0.25">
      <c r="B55" s="123" t="s">
        <v>282</v>
      </c>
      <c r="C55" s="129" t="s">
        <v>282</v>
      </c>
      <c r="D55" s="129" t="s">
        <v>334</v>
      </c>
      <c r="E55" s="130">
        <v>147296</v>
      </c>
      <c r="F55" s="181">
        <v>140272</v>
      </c>
      <c r="G55" s="130"/>
      <c r="H55" s="130"/>
    </row>
    <row r="56" spans="2:8" x14ac:dyDescent="0.25">
      <c r="B56" s="123" t="s">
        <v>282</v>
      </c>
      <c r="C56" s="129" t="s">
        <v>282</v>
      </c>
      <c r="D56" s="129" t="s">
        <v>335</v>
      </c>
      <c r="E56" s="130">
        <v>99800</v>
      </c>
      <c r="F56" s="181">
        <v>140272</v>
      </c>
      <c r="G56" s="130"/>
      <c r="H56" s="130"/>
    </row>
    <row r="57" spans="2:8" x14ac:dyDescent="0.25">
      <c r="B57" s="123" t="s">
        <v>282</v>
      </c>
      <c r="C57" s="129" t="s">
        <v>282</v>
      </c>
      <c r="D57" s="129" t="s">
        <v>336</v>
      </c>
      <c r="E57" s="130">
        <v>117577</v>
      </c>
      <c r="F57" s="181">
        <v>140272</v>
      </c>
      <c r="G57" s="130"/>
      <c r="H57" s="130"/>
    </row>
    <row r="58" spans="2:8" x14ac:dyDescent="0.25">
      <c r="B58" s="123" t="s">
        <v>282</v>
      </c>
      <c r="C58" s="129" t="s">
        <v>282</v>
      </c>
      <c r="D58" s="129" t="s">
        <v>337</v>
      </c>
      <c r="E58" s="130">
        <v>116293</v>
      </c>
      <c r="F58" s="181">
        <v>140272</v>
      </c>
      <c r="G58" s="130"/>
      <c r="H58" s="130"/>
    </row>
    <row r="59" spans="2:8" x14ac:dyDescent="0.25">
      <c r="B59" s="123" t="s">
        <v>282</v>
      </c>
      <c r="C59" s="129" t="s">
        <v>282</v>
      </c>
      <c r="D59" s="131" t="s">
        <v>282</v>
      </c>
      <c r="E59" s="129" t="s">
        <v>282</v>
      </c>
      <c r="F59" s="181" t="s">
        <v>282</v>
      </c>
      <c r="G59" s="129"/>
      <c r="H59" s="129"/>
    </row>
    <row r="60" spans="2:8" x14ac:dyDescent="0.25">
      <c r="B60" s="123"/>
      <c r="C60" s="129"/>
      <c r="D60" s="131"/>
      <c r="E60" s="132"/>
      <c r="F60" s="182"/>
      <c r="G60" s="132"/>
      <c r="H60" s="132"/>
    </row>
    <row r="61" spans="2:8" x14ac:dyDescent="0.25">
      <c r="B61" s="123" t="s">
        <v>282</v>
      </c>
      <c r="C61" s="128" t="s">
        <v>150</v>
      </c>
      <c r="D61" s="129" t="s">
        <v>282</v>
      </c>
      <c r="E61" s="129" t="s">
        <v>282</v>
      </c>
      <c r="F61" s="181" t="s">
        <v>282</v>
      </c>
      <c r="G61" s="129"/>
      <c r="H61" s="129"/>
    </row>
    <row r="62" spans="2:8" x14ac:dyDescent="0.25">
      <c r="B62" s="123" t="s">
        <v>282</v>
      </c>
      <c r="C62" s="129" t="s">
        <v>282</v>
      </c>
      <c r="D62" s="129" t="s">
        <v>338</v>
      </c>
      <c r="E62" s="130">
        <v>148453</v>
      </c>
      <c r="F62" s="181">
        <v>206917</v>
      </c>
      <c r="G62" s="130"/>
      <c r="H62" s="130"/>
    </row>
    <row r="63" spans="2:8" x14ac:dyDescent="0.25">
      <c r="B63" s="123" t="s">
        <v>282</v>
      </c>
      <c r="C63" s="129" t="s">
        <v>282</v>
      </c>
      <c r="D63" s="129" t="s">
        <v>339</v>
      </c>
      <c r="E63" s="130">
        <v>138731</v>
      </c>
      <c r="F63" s="181">
        <v>206917</v>
      </c>
      <c r="G63" s="130"/>
      <c r="H63" s="130"/>
    </row>
    <row r="64" spans="2:8" x14ac:dyDescent="0.25">
      <c r="B64" s="123" t="s">
        <v>282</v>
      </c>
      <c r="C64" s="129" t="s">
        <v>282</v>
      </c>
      <c r="D64" s="129" t="s">
        <v>340</v>
      </c>
      <c r="E64" s="130">
        <v>165384</v>
      </c>
      <c r="F64" s="181">
        <v>206917</v>
      </c>
      <c r="G64" s="130"/>
      <c r="H64" s="130"/>
    </row>
    <row r="65" spans="2:8" x14ac:dyDescent="0.25">
      <c r="B65" s="123" t="s">
        <v>282</v>
      </c>
      <c r="C65" s="129" t="s">
        <v>282</v>
      </c>
      <c r="D65" s="131" t="s">
        <v>282</v>
      </c>
      <c r="E65" s="129" t="s">
        <v>282</v>
      </c>
      <c r="F65" s="181" t="s">
        <v>282</v>
      </c>
      <c r="G65" s="129" t="s">
        <v>282</v>
      </c>
      <c r="H65" s="129" t="s">
        <v>282</v>
      </c>
    </row>
    <row r="66" spans="2:8" x14ac:dyDescent="0.25">
      <c r="B66" s="123"/>
      <c r="C66" s="129"/>
      <c r="D66" s="131"/>
      <c r="E66" s="132"/>
      <c r="F66" s="182"/>
      <c r="G66" s="132"/>
      <c r="H66" s="132"/>
    </row>
    <row r="67" spans="2:8" x14ac:dyDescent="0.25">
      <c r="B67" s="123" t="s">
        <v>282</v>
      </c>
      <c r="C67" s="128" t="s">
        <v>148</v>
      </c>
      <c r="D67" s="129" t="s">
        <v>282</v>
      </c>
      <c r="E67" s="129" t="s">
        <v>282</v>
      </c>
      <c r="F67" s="181" t="s">
        <v>282</v>
      </c>
      <c r="G67" s="129"/>
      <c r="H67" s="129"/>
    </row>
    <row r="68" spans="2:8" x14ac:dyDescent="0.25">
      <c r="B68" s="123" t="s">
        <v>282</v>
      </c>
      <c r="C68" s="129" t="s">
        <v>282</v>
      </c>
      <c r="D68" s="129" t="s">
        <v>341</v>
      </c>
      <c r="E68" s="130">
        <v>238772</v>
      </c>
      <c r="F68" s="181">
        <v>303939</v>
      </c>
      <c r="G68" s="130"/>
      <c r="H68" s="130"/>
    </row>
    <row r="69" spans="2:8" x14ac:dyDescent="0.25">
      <c r="B69" s="123" t="s">
        <v>282</v>
      </c>
      <c r="C69" s="129" t="s">
        <v>282</v>
      </c>
      <c r="D69" s="131" t="s">
        <v>282</v>
      </c>
      <c r="E69" s="129" t="s">
        <v>282</v>
      </c>
      <c r="F69" s="181" t="s">
        <v>282</v>
      </c>
      <c r="G69" s="129"/>
      <c r="H69" s="129"/>
    </row>
    <row r="70" spans="2:8" x14ac:dyDescent="0.25">
      <c r="B70" s="123"/>
      <c r="C70" s="129"/>
      <c r="D70" s="131"/>
      <c r="E70" s="132"/>
      <c r="F70" s="182"/>
      <c r="G70" s="132"/>
      <c r="H70" s="132"/>
    </row>
    <row r="71" spans="2:8" ht="18" customHeight="1" x14ac:dyDescent="0.25">
      <c r="B71" s="126" t="s">
        <v>165</v>
      </c>
      <c r="F71" s="114"/>
    </row>
    <row r="72" spans="2:8" x14ac:dyDescent="0.25">
      <c r="B72" s="123" t="s">
        <v>282</v>
      </c>
      <c r="C72" s="128" t="s">
        <v>146</v>
      </c>
      <c r="D72" s="129" t="s">
        <v>282</v>
      </c>
      <c r="E72" s="129" t="s">
        <v>282</v>
      </c>
      <c r="F72" s="181" t="s">
        <v>282</v>
      </c>
      <c r="G72" s="129" t="s">
        <v>282</v>
      </c>
      <c r="H72" s="129" t="s">
        <v>282</v>
      </c>
    </row>
    <row r="73" spans="2:8" x14ac:dyDescent="0.25">
      <c r="B73" s="123" t="s">
        <v>282</v>
      </c>
      <c r="C73" s="129" t="s">
        <v>282</v>
      </c>
      <c r="D73" s="129" t="s">
        <v>342</v>
      </c>
      <c r="E73" s="130">
        <v>100490</v>
      </c>
      <c r="F73" s="181">
        <v>104942</v>
      </c>
      <c r="G73" s="130"/>
      <c r="H73" s="130"/>
    </row>
    <row r="74" spans="2:8" x14ac:dyDescent="0.25">
      <c r="B74" s="123" t="s">
        <v>282</v>
      </c>
      <c r="C74" s="129" t="s">
        <v>282</v>
      </c>
      <c r="D74" s="131" t="s">
        <v>282</v>
      </c>
      <c r="E74" s="129" t="s">
        <v>282</v>
      </c>
      <c r="F74" s="181" t="s">
        <v>282</v>
      </c>
      <c r="G74" s="129"/>
      <c r="H74" s="129"/>
    </row>
    <row r="75" spans="2:8" x14ac:dyDescent="0.25">
      <c r="B75" s="123"/>
      <c r="C75" s="129"/>
      <c r="D75" s="131"/>
      <c r="E75" s="132"/>
      <c r="F75" s="182"/>
      <c r="G75" s="132"/>
      <c r="H75" s="132"/>
    </row>
    <row r="76" spans="2:8" x14ac:dyDescent="0.25">
      <c r="B76" s="123" t="s">
        <v>282</v>
      </c>
      <c r="C76" s="128" t="s">
        <v>147</v>
      </c>
      <c r="D76" s="129" t="s">
        <v>282</v>
      </c>
      <c r="E76" s="129" t="s">
        <v>282</v>
      </c>
      <c r="F76" s="181" t="s">
        <v>282</v>
      </c>
      <c r="G76" s="129"/>
      <c r="H76" s="129"/>
    </row>
    <row r="77" spans="2:8" x14ac:dyDescent="0.25">
      <c r="B77" s="123" t="s">
        <v>282</v>
      </c>
      <c r="C77" s="129" t="s">
        <v>282</v>
      </c>
      <c r="D77" s="129" t="s">
        <v>343</v>
      </c>
      <c r="E77" s="130">
        <v>112549</v>
      </c>
      <c r="F77" s="181">
        <v>137781</v>
      </c>
      <c r="G77" s="130"/>
      <c r="H77" s="130"/>
    </row>
    <row r="78" spans="2:8" x14ac:dyDescent="0.25">
      <c r="B78" s="123" t="s">
        <v>282</v>
      </c>
      <c r="C78" s="129" t="s">
        <v>282</v>
      </c>
      <c r="D78" s="228" t="s">
        <v>763</v>
      </c>
      <c r="E78" s="229">
        <v>117000</v>
      </c>
      <c r="F78" s="231">
        <v>137781</v>
      </c>
      <c r="G78" s="130"/>
      <c r="H78" s="130"/>
    </row>
    <row r="79" spans="2:8" x14ac:dyDescent="0.25">
      <c r="B79" s="123" t="s">
        <v>282</v>
      </c>
      <c r="C79" s="129" t="s">
        <v>282</v>
      </c>
      <c r="D79" s="129" t="s">
        <v>344</v>
      </c>
      <c r="E79" s="130">
        <v>112549</v>
      </c>
      <c r="F79" s="181">
        <v>137781</v>
      </c>
      <c r="G79" s="130"/>
      <c r="H79" s="130"/>
    </row>
    <row r="80" spans="2:8" x14ac:dyDescent="0.25">
      <c r="B80" s="123"/>
      <c r="C80" s="129"/>
      <c r="D80" s="228" t="s">
        <v>764</v>
      </c>
      <c r="E80" s="229">
        <v>90000</v>
      </c>
      <c r="F80" s="231">
        <v>137781</v>
      </c>
      <c r="G80" s="130"/>
      <c r="H80" s="130"/>
    </row>
    <row r="81" spans="2:8" x14ac:dyDescent="0.25">
      <c r="B81" s="123" t="s">
        <v>282</v>
      </c>
      <c r="C81" s="129" t="s">
        <v>282</v>
      </c>
      <c r="D81" s="129" t="s">
        <v>345</v>
      </c>
      <c r="E81" s="130">
        <v>115387</v>
      </c>
      <c r="F81" s="181">
        <v>137781</v>
      </c>
      <c r="G81" s="130"/>
      <c r="H81" s="130"/>
    </row>
    <row r="82" spans="2:8" x14ac:dyDescent="0.25">
      <c r="B82" s="123" t="s">
        <v>282</v>
      </c>
      <c r="C82" s="129" t="s">
        <v>282</v>
      </c>
      <c r="D82" s="131" t="s">
        <v>282</v>
      </c>
      <c r="E82" s="129" t="s">
        <v>282</v>
      </c>
      <c r="F82" s="181" t="s">
        <v>282</v>
      </c>
      <c r="G82" s="129"/>
      <c r="H82" s="129"/>
    </row>
    <row r="83" spans="2:8" x14ac:dyDescent="0.25">
      <c r="B83" s="123"/>
      <c r="C83" s="129"/>
      <c r="D83" s="131"/>
      <c r="E83" s="132"/>
      <c r="F83" s="182"/>
      <c r="G83" s="132"/>
      <c r="H83" s="132"/>
    </row>
    <row r="84" spans="2:8" x14ac:dyDescent="0.25">
      <c r="B84" s="123" t="s">
        <v>282</v>
      </c>
      <c r="C84" s="128" t="s">
        <v>150</v>
      </c>
      <c r="D84" s="129" t="s">
        <v>282</v>
      </c>
      <c r="E84" s="129" t="s">
        <v>282</v>
      </c>
      <c r="F84" s="181" t="s">
        <v>282</v>
      </c>
      <c r="G84" s="129"/>
      <c r="H84" s="129"/>
    </row>
    <row r="85" spans="2:8" x14ac:dyDescent="0.25">
      <c r="B85" s="123" t="s">
        <v>282</v>
      </c>
      <c r="C85" s="129" t="s">
        <v>282</v>
      </c>
      <c r="D85" s="129" t="s">
        <v>346</v>
      </c>
      <c r="E85" s="130">
        <v>146137</v>
      </c>
      <c r="F85" s="181">
        <v>204337</v>
      </c>
      <c r="G85" s="130"/>
      <c r="H85" s="130"/>
    </row>
    <row r="86" spans="2:8" x14ac:dyDescent="0.25">
      <c r="B86" s="123" t="s">
        <v>282</v>
      </c>
      <c r="C86" s="129" t="s">
        <v>282</v>
      </c>
      <c r="D86" s="131" t="s">
        <v>282</v>
      </c>
      <c r="E86" s="129" t="s">
        <v>282</v>
      </c>
      <c r="F86" s="181" t="s">
        <v>282</v>
      </c>
      <c r="G86" s="129"/>
      <c r="H86" s="129"/>
    </row>
    <row r="87" spans="2:8" x14ac:dyDescent="0.25">
      <c r="B87" s="123"/>
      <c r="C87" s="129"/>
      <c r="D87" s="131"/>
      <c r="E87" s="132"/>
      <c r="F87" s="182"/>
      <c r="G87" s="132"/>
      <c r="H87" s="132"/>
    </row>
    <row r="88" spans="2:8" x14ac:dyDescent="0.25">
      <c r="B88" s="123" t="s">
        <v>282</v>
      </c>
      <c r="C88" s="128" t="s">
        <v>148</v>
      </c>
      <c r="D88" s="129" t="s">
        <v>282</v>
      </c>
      <c r="E88" s="129" t="s">
        <v>282</v>
      </c>
      <c r="F88" s="181" t="s">
        <v>282</v>
      </c>
      <c r="G88" s="129"/>
      <c r="H88" s="129"/>
    </row>
    <row r="89" spans="2:8" x14ac:dyDescent="0.25">
      <c r="B89" s="123" t="s">
        <v>282</v>
      </c>
      <c r="C89" s="129" t="s">
        <v>282</v>
      </c>
      <c r="D89" s="129" t="s">
        <v>347</v>
      </c>
      <c r="E89" s="130">
        <v>239912</v>
      </c>
      <c r="F89" s="181">
        <v>319124</v>
      </c>
      <c r="G89" s="130"/>
      <c r="H89" s="130"/>
    </row>
    <row r="90" spans="2:8" x14ac:dyDescent="0.25">
      <c r="B90" s="123" t="s">
        <v>282</v>
      </c>
      <c r="C90" s="129" t="s">
        <v>282</v>
      </c>
      <c r="D90" s="131" t="s">
        <v>282</v>
      </c>
      <c r="E90" s="129" t="s">
        <v>282</v>
      </c>
      <c r="F90" s="181" t="s">
        <v>282</v>
      </c>
      <c r="G90" s="129"/>
      <c r="H90" s="129"/>
    </row>
    <row r="91" spans="2:8" x14ac:dyDescent="0.25">
      <c r="B91" s="123"/>
      <c r="C91" s="129"/>
      <c r="D91" s="131"/>
      <c r="E91" s="132"/>
      <c r="F91" s="182"/>
      <c r="G91" s="132"/>
      <c r="H91" s="132"/>
    </row>
    <row r="92" spans="2:8" ht="18" customHeight="1" x14ac:dyDescent="0.25">
      <c r="B92" s="126" t="s">
        <v>166</v>
      </c>
      <c r="F92" s="114"/>
    </row>
    <row r="93" spans="2:8" x14ac:dyDescent="0.25">
      <c r="B93" s="123" t="s">
        <v>282</v>
      </c>
      <c r="C93" s="128" t="s">
        <v>146</v>
      </c>
      <c r="D93" s="129" t="s">
        <v>282</v>
      </c>
      <c r="E93" s="129" t="s">
        <v>282</v>
      </c>
      <c r="F93" s="181" t="s">
        <v>282</v>
      </c>
      <c r="G93" s="129" t="s">
        <v>282</v>
      </c>
      <c r="H93" s="129" t="s">
        <v>282</v>
      </c>
    </row>
    <row r="94" spans="2:8" x14ac:dyDescent="0.25">
      <c r="B94" s="123" t="s">
        <v>282</v>
      </c>
      <c r="C94" s="129" t="s">
        <v>282</v>
      </c>
      <c r="D94" s="228" t="s">
        <v>765</v>
      </c>
      <c r="E94" s="229">
        <v>91800</v>
      </c>
      <c r="F94" s="231">
        <v>0</v>
      </c>
      <c r="G94" s="130"/>
      <c r="H94" s="130"/>
    </row>
    <row r="95" spans="2:8" x14ac:dyDescent="0.25">
      <c r="B95" s="123" t="s">
        <v>282</v>
      </c>
      <c r="C95" s="129" t="s">
        <v>282</v>
      </c>
      <c r="D95" s="228" t="s">
        <v>766</v>
      </c>
      <c r="E95" s="229">
        <v>100000</v>
      </c>
      <c r="F95" s="231">
        <v>0</v>
      </c>
      <c r="G95" s="130"/>
      <c r="H95" s="130"/>
    </row>
    <row r="96" spans="2:8" x14ac:dyDescent="0.25">
      <c r="B96" s="123" t="s">
        <v>282</v>
      </c>
      <c r="C96" s="128" t="s">
        <v>147</v>
      </c>
      <c r="D96" s="129" t="s">
        <v>282</v>
      </c>
      <c r="E96" s="129" t="s">
        <v>282</v>
      </c>
      <c r="F96" s="181" t="s">
        <v>282</v>
      </c>
      <c r="G96" s="129" t="s">
        <v>282</v>
      </c>
      <c r="H96" s="129" t="s">
        <v>282</v>
      </c>
    </row>
    <row r="97" spans="2:8" x14ac:dyDescent="0.25">
      <c r="B97" s="123" t="s">
        <v>282</v>
      </c>
      <c r="C97" s="129" t="s">
        <v>282</v>
      </c>
      <c r="D97" s="129" t="s">
        <v>348</v>
      </c>
      <c r="E97" s="130">
        <v>131166</v>
      </c>
      <c r="F97" s="181">
        <v>141251</v>
      </c>
      <c r="G97" s="130"/>
      <c r="H97" s="130"/>
    </row>
    <row r="98" spans="2:8" x14ac:dyDescent="0.25">
      <c r="B98" s="123" t="s">
        <v>282</v>
      </c>
      <c r="C98" s="129" t="s">
        <v>282</v>
      </c>
      <c r="D98" s="228" t="s">
        <v>767</v>
      </c>
      <c r="E98" s="229">
        <v>118947</v>
      </c>
      <c r="F98" s="231">
        <v>141251</v>
      </c>
      <c r="G98" s="130"/>
      <c r="H98" s="130"/>
    </row>
    <row r="99" spans="2:8" x14ac:dyDescent="0.25">
      <c r="B99" s="123" t="s">
        <v>282</v>
      </c>
      <c r="C99" s="129" t="s">
        <v>282</v>
      </c>
      <c r="D99" s="228" t="s">
        <v>768</v>
      </c>
      <c r="E99" s="229">
        <v>119340</v>
      </c>
      <c r="F99" s="231">
        <v>141251</v>
      </c>
      <c r="G99" s="130"/>
      <c r="H99" s="130"/>
    </row>
    <row r="100" spans="2:8" x14ac:dyDescent="0.25">
      <c r="B100" s="123" t="s">
        <v>282</v>
      </c>
      <c r="C100" s="129" t="s">
        <v>282</v>
      </c>
      <c r="D100" s="131" t="s">
        <v>282</v>
      </c>
      <c r="E100" s="129" t="s">
        <v>282</v>
      </c>
      <c r="F100" s="181" t="s">
        <v>282</v>
      </c>
      <c r="G100" s="129"/>
      <c r="H100" s="129"/>
    </row>
    <row r="101" spans="2:8" x14ac:dyDescent="0.25">
      <c r="B101" s="123"/>
      <c r="C101" s="129"/>
      <c r="D101" s="131"/>
      <c r="E101" s="132"/>
      <c r="F101" s="182"/>
      <c r="G101" s="132"/>
      <c r="H101" s="132"/>
    </row>
    <row r="102" spans="2:8" x14ac:dyDescent="0.25">
      <c r="B102" s="123" t="s">
        <v>282</v>
      </c>
      <c r="C102" s="128" t="s">
        <v>150</v>
      </c>
      <c r="D102" s="129" t="s">
        <v>282</v>
      </c>
      <c r="E102" s="129" t="s">
        <v>282</v>
      </c>
      <c r="F102" s="181" t="s">
        <v>282</v>
      </c>
      <c r="G102" s="129"/>
      <c r="H102" s="129"/>
    </row>
    <row r="103" spans="2:8" x14ac:dyDescent="0.25">
      <c r="B103" s="123" t="s">
        <v>282</v>
      </c>
      <c r="C103" s="129" t="s">
        <v>282</v>
      </c>
      <c r="D103" s="129" t="s">
        <v>349</v>
      </c>
      <c r="E103" s="130">
        <v>164455</v>
      </c>
      <c r="F103" s="181">
        <v>191278</v>
      </c>
      <c r="G103" s="130"/>
      <c r="H103" s="130"/>
    </row>
    <row r="104" spans="2:8" x14ac:dyDescent="0.25">
      <c r="B104" s="123" t="s">
        <v>282</v>
      </c>
      <c r="C104" s="129" t="s">
        <v>282</v>
      </c>
      <c r="D104" s="228" t="s">
        <v>769</v>
      </c>
      <c r="E104" s="229">
        <v>140000</v>
      </c>
      <c r="F104" s="231">
        <v>191278</v>
      </c>
      <c r="G104" s="130"/>
      <c r="H104" s="130"/>
    </row>
    <row r="105" spans="2:8" x14ac:dyDescent="0.25">
      <c r="B105" s="123" t="s">
        <v>282</v>
      </c>
      <c r="C105" s="129" t="s">
        <v>282</v>
      </c>
      <c r="D105" s="129" t="s">
        <v>350</v>
      </c>
      <c r="E105" s="130">
        <v>153026</v>
      </c>
      <c r="F105" s="181">
        <v>191278</v>
      </c>
      <c r="G105" s="130"/>
      <c r="H105" s="130"/>
    </row>
    <row r="106" spans="2:8" x14ac:dyDescent="0.25">
      <c r="B106" s="123" t="s">
        <v>282</v>
      </c>
      <c r="C106" s="129" t="s">
        <v>282</v>
      </c>
      <c r="D106" s="131" t="s">
        <v>282</v>
      </c>
      <c r="E106" s="129" t="s">
        <v>282</v>
      </c>
      <c r="F106" s="181" t="s">
        <v>282</v>
      </c>
      <c r="G106" s="129"/>
      <c r="H106" s="129"/>
    </row>
    <row r="107" spans="2:8" x14ac:dyDescent="0.25">
      <c r="B107" s="123"/>
      <c r="C107" s="129"/>
      <c r="D107" s="131"/>
      <c r="E107" s="132"/>
      <c r="F107" s="182"/>
      <c r="G107" s="132"/>
      <c r="H107" s="132"/>
    </row>
    <row r="108" spans="2:8" x14ac:dyDescent="0.25">
      <c r="B108" s="123" t="s">
        <v>282</v>
      </c>
      <c r="C108" s="128" t="s">
        <v>148</v>
      </c>
      <c r="D108" s="129" t="s">
        <v>282</v>
      </c>
      <c r="E108" s="129" t="s">
        <v>282</v>
      </c>
      <c r="F108" s="181" t="s">
        <v>282</v>
      </c>
      <c r="G108" s="129"/>
      <c r="H108" s="129"/>
    </row>
    <row r="109" spans="2:8" x14ac:dyDescent="0.25">
      <c r="B109" s="123" t="s">
        <v>282</v>
      </c>
      <c r="C109" s="129" t="s">
        <v>282</v>
      </c>
      <c r="D109" s="129" t="s">
        <v>351</v>
      </c>
      <c r="E109" s="130">
        <v>233996</v>
      </c>
      <c r="F109" s="181">
        <v>322166</v>
      </c>
      <c r="G109" s="130"/>
      <c r="H109" s="130"/>
    </row>
    <row r="110" spans="2:8" x14ac:dyDescent="0.25">
      <c r="B110" s="123" t="s">
        <v>282</v>
      </c>
      <c r="C110" s="129" t="s">
        <v>282</v>
      </c>
      <c r="D110" s="131" t="s">
        <v>282</v>
      </c>
      <c r="E110" s="129" t="s">
        <v>282</v>
      </c>
      <c r="F110" s="181" t="s">
        <v>282</v>
      </c>
      <c r="G110" s="129"/>
      <c r="H110" s="129"/>
    </row>
    <row r="111" spans="2:8" ht="15.75" thickBot="1" x14ac:dyDescent="0.3">
      <c r="B111" s="123"/>
      <c r="C111" s="129"/>
      <c r="D111" s="131"/>
      <c r="E111" s="132"/>
      <c r="F111" s="182"/>
      <c r="G111" s="132"/>
      <c r="H111" s="132"/>
    </row>
    <row r="112" spans="2:8" ht="0" hidden="1" customHeight="1" x14ac:dyDescent="0.25"/>
    <row r="113" spans="5:6" ht="16.5" thickBot="1" x14ac:dyDescent="0.3">
      <c r="E113" s="183">
        <f>SUM(E16:E109)</f>
        <v>5993627</v>
      </c>
      <c r="F113" s="184">
        <f>E11+E13+E14+F16+F17+F19+F20+E23+E28+F30+F31+F32+F36+F37+F38+F39+F40+F41+E44+E49+E50+E51+F54+F55+F56+F57+F58+F62+F63+F64+F68+F73+F77+F78+F79+F80+F81+F85+F89+E94+E95+F97+F98+F99+F103+F104+F105+F109</f>
        <v>7603670</v>
      </c>
    </row>
  </sheetData>
  <pageMargins left="0.5" right="0.5" top="0.5" bottom="0.875" header="0.5" footer="0.5"/>
  <pageSetup orientation="landscape" horizontalDpi="300" verticalDpi="300"/>
  <headerFooter alignWithMargins="0">
    <oddFooter>&amp;L&amp;"Arial,Regular"&amp;10 Tuesday, September 12, 2023 &amp;R&amp;"Arial,Regular"&amp;10Page: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18076-93B3-49BC-8E5C-36CD55A13180}">
  <sheetPr>
    <tabColor rgb="FF00B0F0"/>
  </sheetPr>
  <dimension ref="B1:H547"/>
  <sheetViews>
    <sheetView showGridLines="0" topLeftCell="A519" workbookViewId="0">
      <selection activeCell="D548" sqref="D548"/>
    </sheetView>
  </sheetViews>
  <sheetFormatPr defaultRowHeight="15" x14ac:dyDescent="0.25"/>
  <cols>
    <col min="1" max="1" width="1.7109375" style="114" customWidth="1"/>
    <col min="2" max="2" width="8.5703125" style="114" customWidth="1"/>
    <col min="3" max="3" width="18.85546875" style="114" customWidth="1"/>
    <col min="4" max="4" width="30.7109375" style="114" customWidth="1"/>
    <col min="5" max="5" width="15.42578125" style="114" customWidth="1"/>
    <col min="6" max="6" width="12.5703125" style="174" bestFit="1" customWidth="1"/>
    <col min="7" max="7" width="13.7109375" style="114" customWidth="1"/>
    <col min="8" max="8" width="12" style="114" customWidth="1"/>
    <col min="9" max="9" width="2" style="114" customWidth="1"/>
    <col min="10" max="16384" width="9.140625" style="114"/>
  </cols>
  <sheetData>
    <row r="1" spans="2:8" ht="18" customHeight="1" thickTop="1" x14ac:dyDescent="0.25">
      <c r="B1" s="115" t="s">
        <v>141</v>
      </c>
      <c r="C1" s="116"/>
      <c r="D1" s="116"/>
      <c r="E1" s="116"/>
      <c r="F1" s="185"/>
      <c r="G1" s="116"/>
      <c r="H1" s="116"/>
    </row>
    <row r="2" spans="2:8" x14ac:dyDescent="0.25">
      <c r="B2" s="117" t="s">
        <v>282</v>
      </c>
      <c r="C2" s="118" t="s">
        <v>142</v>
      </c>
      <c r="D2" s="118" t="s">
        <v>283</v>
      </c>
      <c r="E2" s="119" t="s">
        <v>284</v>
      </c>
      <c r="F2" s="177" t="s">
        <v>143</v>
      </c>
      <c r="G2" s="119"/>
      <c r="H2" s="119"/>
    </row>
    <row r="3" spans="2:8" x14ac:dyDescent="0.25">
      <c r="B3" s="120" t="s">
        <v>262</v>
      </c>
      <c r="H3" s="121" t="s">
        <v>282</v>
      </c>
    </row>
    <row r="4" spans="2:8" ht="18" customHeight="1" x14ac:dyDescent="0.25">
      <c r="B4" s="120" t="s">
        <v>282</v>
      </c>
    </row>
    <row r="5" spans="2:8" ht="36" customHeight="1" x14ac:dyDescent="0.25">
      <c r="B5" s="122" t="s">
        <v>286</v>
      </c>
      <c r="C5" s="129" t="s">
        <v>161</v>
      </c>
    </row>
    <row r="6" spans="2:8" ht="36" customHeight="1" x14ac:dyDescent="0.25">
      <c r="B6" s="122" t="s">
        <v>287</v>
      </c>
      <c r="C6" s="129" t="s">
        <v>697</v>
      </c>
    </row>
    <row r="7" spans="2:8" ht="18" customHeight="1" x14ac:dyDescent="0.25">
      <c r="B7" s="124" t="s">
        <v>691</v>
      </c>
      <c r="C7" s="125"/>
      <c r="D7" s="125"/>
      <c r="E7" s="125"/>
      <c r="F7" s="186"/>
      <c r="G7" s="125"/>
      <c r="H7" s="125"/>
    </row>
    <row r="8" spans="2:8" x14ac:dyDescent="0.25">
      <c r="B8" s="126" t="s">
        <v>282</v>
      </c>
      <c r="C8" s="127" t="s">
        <v>282</v>
      </c>
      <c r="D8" s="127" t="s">
        <v>282</v>
      </c>
      <c r="E8" s="127" t="s">
        <v>282</v>
      </c>
      <c r="F8" s="179" t="s">
        <v>282</v>
      </c>
      <c r="G8" s="127" t="s">
        <v>282</v>
      </c>
      <c r="H8" s="127" t="s">
        <v>282</v>
      </c>
    </row>
    <row r="9" spans="2:8" ht="18" customHeight="1" x14ac:dyDescent="0.25">
      <c r="B9" s="126" t="s">
        <v>167</v>
      </c>
    </row>
    <row r="10" spans="2:8" x14ac:dyDescent="0.25">
      <c r="B10" s="123" t="s">
        <v>282</v>
      </c>
      <c r="C10" s="128" t="s">
        <v>288</v>
      </c>
      <c r="D10" s="129" t="s">
        <v>282</v>
      </c>
      <c r="E10" s="129" t="s">
        <v>282</v>
      </c>
      <c r="F10" s="180" t="s">
        <v>282</v>
      </c>
      <c r="G10" s="129" t="s">
        <v>282</v>
      </c>
      <c r="H10" s="129" t="s">
        <v>282</v>
      </c>
    </row>
    <row r="11" spans="2:8" x14ac:dyDescent="0.25">
      <c r="B11" s="123" t="s">
        <v>282</v>
      </c>
      <c r="C11" s="129" t="s">
        <v>282</v>
      </c>
      <c r="D11" s="129" t="s">
        <v>352</v>
      </c>
      <c r="E11" s="130">
        <v>129530</v>
      </c>
      <c r="F11" s="180">
        <v>0</v>
      </c>
      <c r="G11" s="130"/>
      <c r="H11" s="130"/>
    </row>
    <row r="12" spans="2:8" x14ac:dyDescent="0.25">
      <c r="B12" s="123" t="s">
        <v>282</v>
      </c>
      <c r="C12" s="129" t="s">
        <v>282</v>
      </c>
      <c r="D12" s="129" t="s">
        <v>354</v>
      </c>
      <c r="E12" s="130">
        <v>127500</v>
      </c>
      <c r="F12" s="180">
        <v>0</v>
      </c>
      <c r="G12" s="130"/>
      <c r="H12" s="130"/>
    </row>
    <row r="13" spans="2:8" x14ac:dyDescent="0.25">
      <c r="B13" s="123" t="s">
        <v>282</v>
      </c>
      <c r="C13" s="129" t="s">
        <v>282</v>
      </c>
      <c r="D13" s="131" t="s">
        <v>282</v>
      </c>
      <c r="E13" s="129" t="s">
        <v>282</v>
      </c>
      <c r="F13" s="180" t="s">
        <v>282</v>
      </c>
      <c r="G13" s="129"/>
      <c r="H13" s="129"/>
    </row>
    <row r="14" spans="2:8" x14ac:dyDescent="0.25">
      <c r="B14" s="123"/>
      <c r="C14" s="129"/>
      <c r="D14" s="131"/>
      <c r="E14" s="132"/>
      <c r="F14" s="187"/>
      <c r="G14" s="132"/>
      <c r="H14" s="132"/>
    </row>
    <row r="15" spans="2:8" x14ac:dyDescent="0.25">
      <c r="B15" s="123" t="s">
        <v>282</v>
      </c>
      <c r="C15" s="128" t="s">
        <v>146</v>
      </c>
      <c r="D15" s="129" t="s">
        <v>282</v>
      </c>
      <c r="E15" s="129" t="s">
        <v>282</v>
      </c>
      <c r="F15" s="180" t="s">
        <v>282</v>
      </c>
      <c r="G15" s="129"/>
      <c r="H15" s="129"/>
    </row>
    <row r="16" spans="2:8" x14ac:dyDescent="0.25">
      <c r="B16" s="123" t="s">
        <v>282</v>
      </c>
      <c r="C16" s="129" t="s">
        <v>282</v>
      </c>
      <c r="D16" s="129" t="s">
        <v>355</v>
      </c>
      <c r="E16" s="130">
        <v>129010</v>
      </c>
      <c r="F16" s="180">
        <v>336621</v>
      </c>
      <c r="G16" s="130"/>
      <c r="H16" s="130"/>
    </row>
    <row r="17" spans="2:8" x14ac:dyDescent="0.25">
      <c r="B17" s="123" t="s">
        <v>282</v>
      </c>
      <c r="C17" s="129" t="s">
        <v>282</v>
      </c>
      <c r="D17" s="129" t="s">
        <v>356</v>
      </c>
      <c r="E17" s="130">
        <v>130050</v>
      </c>
      <c r="F17" s="180">
        <v>336621</v>
      </c>
      <c r="G17" s="130"/>
      <c r="H17" s="130"/>
    </row>
    <row r="18" spans="2:8" x14ac:dyDescent="0.25">
      <c r="B18" s="123" t="s">
        <v>282</v>
      </c>
      <c r="C18" s="129" t="s">
        <v>282</v>
      </c>
      <c r="D18" s="129" t="s">
        <v>357</v>
      </c>
      <c r="E18" s="130">
        <v>130050</v>
      </c>
      <c r="F18" s="180">
        <v>336621</v>
      </c>
      <c r="G18" s="130"/>
      <c r="H18" s="130"/>
    </row>
    <row r="19" spans="2:8" x14ac:dyDescent="0.25">
      <c r="B19" s="123" t="s">
        <v>282</v>
      </c>
      <c r="C19" s="129" t="s">
        <v>282</v>
      </c>
      <c r="D19" s="129" t="s">
        <v>358</v>
      </c>
      <c r="E19" s="130">
        <v>132651</v>
      </c>
      <c r="F19" s="180">
        <v>336621</v>
      </c>
      <c r="G19" s="130"/>
      <c r="H19" s="130"/>
    </row>
    <row r="20" spans="2:8" x14ac:dyDescent="0.25">
      <c r="B20" s="123" t="s">
        <v>282</v>
      </c>
      <c r="C20" s="129" t="s">
        <v>282</v>
      </c>
      <c r="D20" s="129" t="s">
        <v>353</v>
      </c>
      <c r="E20" s="130">
        <v>129010</v>
      </c>
      <c r="F20" s="180">
        <v>336621</v>
      </c>
      <c r="G20" s="130"/>
      <c r="H20" s="130"/>
    </row>
    <row r="21" spans="2:8" x14ac:dyDescent="0.25">
      <c r="B21" s="123" t="s">
        <v>282</v>
      </c>
      <c r="C21" s="129" t="s">
        <v>282</v>
      </c>
      <c r="D21" s="129" t="s">
        <v>361</v>
      </c>
      <c r="E21" s="130">
        <v>135957</v>
      </c>
      <c r="F21" s="180">
        <v>336621</v>
      </c>
      <c r="G21" s="130"/>
      <c r="H21" s="130"/>
    </row>
    <row r="22" spans="2:8" x14ac:dyDescent="0.25">
      <c r="B22" s="123" t="s">
        <v>282</v>
      </c>
      <c r="C22" s="129" t="s">
        <v>282</v>
      </c>
      <c r="D22" s="129" t="s">
        <v>362</v>
      </c>
      <c r="E22" s="130">
        <v>130050</v>
      </c>
      <c r="F22" s="180">
        <v>336621</v>
      </c>
      <c r="G22" s="130"/>
      <c r="H22" s="130"/>
    </row>
    <row r="23" spans="2:8" x14ac:dyDescent="0.25">
      <c r="B23" s="123" t="s">
        <v>282</v>
      </c>
      <c r="C23" s="129" t="s">
        <v>282</v>
      </c>
      <c r="D23" s="129" t="s">
        <v>363</v>
      </c>
      <c r="E23" s="130">
        <v>129010</v>
      </c>
      <c r="F23" s="180">
        <v>336621</v>
      </c>
      <c r="G23" s="130"/>
      <c r="H23" s="130"/>
    </row>
    <row r="24" spans="2:8" x14ac:dyDescent="0.25">
      <c r="B24" s="123" t="s">
        <v>282</v>
      </c>
      <c r="C24" s="129" t="s">
        <v>282</v>
      </c>
      <c r="D24" s="129" t="s">
        <v>364</v>
      </c>
      <c r="E24" s="130">
        <v>130728</v>
      </c>
      <c r="F24" s="180">
        <v>336621</v>
      </c>
      <c r="G24" s="130"/>
      <c r="H24" s="130"/>
    </row>
    <row r="25" spans="2:8" x14ac:dyDescent="0.25">
      <c r="B25" s="123" t="s">
        <v>282</v>
      </c>
      <c r="C25" s="129" t="s">
        <v>282</v>
      </c>
      <c r="D25" s="129" t="s">
        <v>698</v>
      </c>
      <c r="E25" s="130">
        <v>125000</v>
      </c>
      <c r="F25" s="180">
        <v>336621</v>
      </c>
      <c r="G25" s="130"/>
      <c r="H25" s="130"/>
    </row>
    <row r="26" spans="2:8" x14ac:dyDescent="0.25">
      <c r="B26" s="123" t="s">
        <v>282</v>
      </c>
      <c r="C26" s="129" t="s">
        <v>282</v>
      </c>
      <c r="D26" s="131" t="s">
        <v>282</v>
      </c>
      <c r="E26" s="129" t="s">
        <v>282</v>
      </c>
      <c r="F26" s="180" t="s">
        <v>282</v>
      </c>
      <c r="G26" s="129"/>
      <c r="H26" s="129"/>
    </row>
    <row r="27" spans="2:8" x14ac:dyDescent="0.25">
      <c r="B27" s="123"/>
      <c r="C27" s="129"/>
      <c r="D27" s="131"/>
      <c r="E27" s="132"/>
      <c r="F27" s="187"/>
      <c r="G27" s="132"/>
      <c r="H27" s="132"/>
    </row>
    <row r="28" spans="2:8" x14ac:dyDescent="0.25">
      <c r="B28" s="123" t="s">
        <v>282</v>
      </c>
      <c r="C28" s="128" t="s">
        <v>147</v>
      </c>
      <c r="D28" s="129" t="s">
        <v>282</v>
      </c>
      <c r="E28" s="129" t="s">
        <v>282</v>
      </c>
      <c r="F28" s="180" t="s">
        <v>282</v>
      </c>
      <c r="G28" s="129" t="s">
        <v>282</v>
      </c>
      <c r="H28" s="129" t="s">
        <v>282</v>
      </c>
    </row>
    <row r="29" spans="2:8" x14ac:dyDescent="0.25">
      <c r="B29" s="123" t="s">
        <v>282</v>
      </c>
      <c r="C29" s="129" t="s">
        <v>282</v>
      </c>
      <c r="D29" s="129" t="s">
        <v>365</v>
      </c>
      <c r="E29" s="130">
        <v>146415</v>
      </c>
      <c r="F29" s="180">
        <v>363411</v>
      </c>
      <c r="G29" s="130"/>
      <c r="H29" s="130"/>
    </row>
    <row r="30" spans="2:8" x14ac:dyDescent="0.25">
      <c r="B30" s="123" t="s">
        <v>282</v>
      </c>
      <c r="C30" s="129" t="s">
        <v>282</v>
      </c>
      <c r="D30" s="129" t="s">
        <v>359</v>
      </c>
      <c r="E30" s="130">
        <v>146834</v>
      </c>
      <c r="F30" s="180">
        <v>363411</v>
      </c>
      <c r="G30" s="130"/>
      <c r="H30" s="130"/>
    </row>
    <row r="31" spans="2:8" x14ac:dyDescent="0.25">
      <c r="B31" s="123" t="s">
        <v>282</v>
      </c>
      <c r="C31" s="129" t="s">
        <v>282</v>
      </c>
      <c r="D31" s="129" t="s">
        <v>360</v>
      </c>
      <c r="E31" s="130">
        <v>141187</v>
      </c>
      <c r="F31" s="180">
        <v>363411</v>
      </c>
      <c r="G31" s="130"/>
      <c r="H31" s="130"/>
    </row>
    <row r="32" spans="2:8" x14ac:dyDescent="0.25">
      <c r="B32" s="123" t="s">
        <v>282</v>
      </c>
      <c r="C32" s="129" t="s">
        <v>282</v>
      </c>
      <c r="D32" s="129" t="s">
        <v>366</v>
      </c>
      <c r="E32" s="130">
        <v>152272</v>
      </c>
      <c r="F32" s="180">
        <v>363411</v>
      </c>
      <c r="G32" s="130"/>
      <c r="H32" s="130"/>
    </row>
    <row r="33" spans="2:8" x14ac:dyDescent="0.25">
      <c r="B33" s="123" t="s">
        <v>282</v>
      </c>
      <c r="C33" s="129" t="s">
        <v>282</v>
      </c>
      <c r="D33" s="129" t="s">
        <v>367</v>
      </c>
      <c r="E33" s="130">
        <v>151687</v>
      </c>
      <c r="F33" s="180">
        <v>363411</v>
      </c>
      <c r="G33" s="130"/>
      <c r="H33" s="130"/>
    </row>
    <row r="34" spans="2:8" x14ac:dyDescent="0.25">
      <c r="B34" s="123" t="s">
        <v>282</v>
      </c>
      <c r="C34" s="129" t="s">
        <v>282</v>
      </c>
      <c r="D34" s="129" t="s">
        <v>368</v>
      </c>
      <c r="E34" s="130">
        <v>152272</v>
      </c>
      <c r="F34" s="180">
        <v>363411</v>
      </c>
      <c r="G34" s="130"/>
      <c r="H34" s="130"/>
    </row>
    <row r="35" spans="2:8" x14ac:dyDescent="0.25">
      <c r="B35" s="123" t="s">
        <v>282</v>
      </c>
      <c r="C35" s="129" t="s">
        <v>282</v>
      </c>
      <c r="D35" s="131" t="s">
        <v>282</v>
      </c>
      <c r="E35" s="129" t="s">
        <v>282</v>
      </c>
      <c r="F35" s="180" t="s">
        <v>282</v>
      </c>
      <c r="G35" s="129"/>
      <c r="H35" s="129"/>
    </row>
    <row r="36" spans="2:8" x14ac:dyDescent="0.25">
      <c r="B36" s="123"/>
      <c r="C36" s="129"/>
      <c r="D36" s="131"/>
      <c r="E36" s="132"/>
      <c r="F36" s="187"/>
      <c r="G36" s="132"/>
      <c r="H36" s="132"/>
    </row>
    <row r="37" spans="2:8" x14ac:dyDescent="0.25">
      <c r="B37" s="123" t="s">
        <v>282</v>
      </c>
      <c r="C37" s="128" t="s">
        <v>150</v>
      </c>
      <c r="D37" s="129" t="s">
        <v>282</v>
      </c>
      <c r="E37" s="129" t="s">
        <v>282</v>
      </c>
      <c r="F37" s="180" t="s">
        <v>282</v>
      </c>
      <c r="G37" s="129"/>
      <c r="H37" s="129"/>
    </row>
    <row r="38" spans="2:8" x14ac:dyDescent="0.25">
      <c r="B38" s="123" t="s">
        <v>282</v>
      </c>
      <c r="C38" s="129" t="s">
        <v>282</v>
      </c>
      <c r="D38" s="129" t="s">
        <v>369</v>
      </c>
      <c r="E38" s="130">
        <v>150858</v>
      </c>
      <c r="F38" s="180">
        <v>396613</v>
      </c>
      <c r="G38" s="130"/>
      <c r="H38" s="130"/>
    </row>
    <row r="39" spans="2:8" x14ac:dyDescent="0.25">
      <c r="B39" s="123" t="s">
        <v>282</v>
      </c>
      <c r="C39" s="129" t="s">
        <v>282</v>
      </c>
      <c r="D39" s="129" t="s">
        <v>699</v>
      </c>
      <c r="E39" s="130">
        <v>265302</v>
      </c>
      <c r="F39" s="180">
        <v>396613</v>
      </c>
      <c r="G39" s="130"/>
      <c r="H39" s="130"/>
    </row>
    <row r="40" spans="2:8" x14ac:dyDescent="0.25">
      <c r="B40" s="123" t="s">
        <v>282</v>
      </c>
      <c r="C40" s="129" t="s">
        <v>282</v>
      </c>
      <c r="D40" s="131" t="s">
        <v>282</v>
      </c>
      <c r="E40" s="129" t="s">
        <v>282</v>
      </c>
      <c r="F40" s="180" t="s">
        <v>282</v>
      </c>
      <c r="G40" s="129"/>
      <c r="H40" s="129"/>
    </row>
    <row r="41" spans="2:8" x14ac:dyDescent="0.25">
      <c r="B41" s="123"/>
      <c r="C41" s="129"/>
      <c r="D41" s="131"/>
      <c r="E41" s="132"/>
      <c r="F41" s="187"/>
      <c r="G41" s="132"/>
      <c r="H41" s="132"/>
    </row>
    <row r="42" spans="2:8" ht="18" customHeight="1" x14ac:dyDescent="0.25">
      <c r="B42" s="126" t="s">
        <v>263</v>
      </c>
    </row>
    <row r="43" spans="2:8" x14ac:dyDescent="0.25">
      <c r="B43" s="123" t="s">
        <v>282</v>
      </c>
      <c r="C43" s="128" t="s">
        <v>146</v>
      </c>
      <c r="D43" s="129" t="s">
        <v>282</v>
      </c>
      <c r="E43" s="129" t="s">
        <v>282</v>
      </c>
      <c r="F43" s="180" t="s">
        <v>282</v>
      </c>
      <c r="G43" s="129" t="s">
        <v>282</v>
      </c>
      <c r="H43" s="129" t="s">
        <v>282</v>
      </c>
    </row>
    <row r="44" spans="2:8" x14ac:dyDescent="0.25">
      <c r="B44" s="123" t="s">
        <v>282</v>
      </c>
      <c r="C44" s="129" t="s">
        <v>282</v>
      </c>
      <c r="D44" s="129" t="s">
        <v>370</v>
      </c>
      <c r="E44" s="130">
        <v>113549</v>
      </c>
      <c r="F44" s="180">
        <v>260147</v>
      </c>
      <c r="G44" s="130"/>
      <c r="H44" s="130"/>
    </row>
    <row r="45" spans="2:8" x14ac:dyDescent="0.25">
      <c r="B45" s="123" t="s">
        <v>282</v>
      </c>
      <c r="C45" s="129" t="s">
        <v>282</v>
      </c>
      <c r="D45" s="129" t="s">
        <v>371</v>
      </c>
      <c r="E45" s="130">
        <v>111803</v>
      </c>
      <c r="F45" s="180">
        <v>260147</v>
      </c>
      <c r="G45" s="130"/>
      <c r="H45" s="130"/>
    </row>
    <row r="46" spans="2:8" x14ac:dyDescent="0.25">
      <c r="B46" s="123" t="s">
        <v>282</v>
      </c>
      <c r="C46" s="129" t="s">
        <v>282</v>
      </c>
      <c r="D46" s="129" t="s">
        <v>372</v>
      </c>
      <c r="E46" s="130">
        <v>117461</v>
      </c>
      <c r="F46" s="180">
        <v>260147</v>
      </c>
      <c r="G46" s="130"/>
      <c r="H46" s="130"/>
    </row>
    <row r="47" spans="2:8" x14ac:dyDescent="0.25">
      <c r="B47" s="123" t="s">
        <v>282</v>
      </c>
      <c r="C47" s="129" t="s">
        <v>282</v>
      </c>
      <c r="D47" s="129" t="s">
        <v>700</v>
      </c>
      <c r="E47" s="130">
        <v>111803</v>
      </c>
      <c r="F47" s="180">
        <v>260147</v>
      </c>
      <c r="G47" s="130"/>
      <c r="H47" s="130"/>
    </row>
    <row r="48" spans="2:8" x14ac:dyDescent="0.25">
      <c r="B48" s="123" t="s">
        <v>282</v>
      </c>
      <c r="C48" s="129" t="s">
        <v>282</v>
      </c>
      <c r="D48" s="129" t="s">
        <v>374</v>
      </c>
      <c r="E48" s="130">
        <v>112943</v>
      </c>
      <c r="F48" s="180">
        <v>260147</v>
      </c>
      <c r="G48" s="130"/>
      <c r="H48" s="130"/>
    </row>
    <row r="49" spans="2:8" x14ac:dyDescent="0.25">
      <c r="B49" s="123" t="s">
        <v>282</v>
      </c>
      <c r="C49" s="129" t="s">
        <v>282</v>
      </c>
      <c r="D49" s="131" t="s">
        <v>282</v>
      </c>
      <c r="E49" s="129" t="s">
        <v>282</v>
      </c>
      <c r="F49" s="180" t="s">
        <v>282</v>
      </c>
      <c r="G49" s="129"/>
      <c r="H49" s="129"/>
    </row>
    <row r="50" spans="2:8" x14ac:dyDescent="0.25">
      <c r="B50" s="123"/>
      <c r="C50" s="129"/>
      <c r="D50" s="131"/>
      <c r="E50" s="132"/>
      <c r="F50" s="187"/>
      <c r="G50" s="132"/>
      <c r="H50" s="132"/>
    </row>
    <row r="51" spans="2:8" x14ac:dyDescent="0.25">
      <c r="B51" s="123" t="s">
        <v>282</v>
      </c>
      <c r="C51" s="128" t="s">
        <v>147</v>
      </c>
      <c r="D51" s="129" t="s">
        <v>282</v>
      </c>
      <c r="E51" s="129" t="s">
        <v>282</v>
      </c>
      <c r="F51" s="180" t="s">
        <v>282</v>
      </c>
      <c r="G51" s="129"/>
      <c r="H51" s="129"/>
    </row>
    <row r="52" spans="2:8" x14ac:dyDescent="0.25">
      <c r="B52" s="123" t="s">
        <v>282</v>
      </c>
      <c r="C52" s="129" t="s">
        <v>282</v>
      </c>
      <c r="D52" s="129" t="s">
        <v>376</v>
      </c>
      <c r="E52" s="130">
        <v>126858</v>
      </c>
      <c r="F52" s="180">
        <v>286065</v>
      </c>
      <c r="G52" s="130"/>
      <c r="H52" s="130"/>
    </row>
    <row r="53" spans="2:8" x14ac:dyDescent="0.25">
      <c r="B53" s="123" t="s">
        <v>282</v>
      </c>
      <c r="C53" s="129" t="s">
        <v>282</v>
      </c>
      <c r="D53" s="129" t="s">
        <v>377</v>
      </c>
      <c r="E53" s="130">
        <v>125386</v>
      </c>
      <c r="F53" s="180">
        <v>286065</v>
      </c>
      <c r="G53" s="130"/>
      <c r="H53" s="130"/>
    </row>
    <row r="54" spans="2:8" x14ac:dyDescent="0.25">
      <c r="B54" s="123" t="s">
        <v>282</v>
      </c>
      <c r="C54" s="129" t="s">
        <v>282</v>
      </c>
      <c r="D54" s="129" t="s">
        <v>373</v>
      </c>
      <c r="E54" s="130">
        <v>126858</v>
      </c>
      <c r="F54" s="180">
        <v>286065</v>
      </c>
      <c r="G54" s="130"/>
      <c r="H54" s="130"/>
    </row>
    <row r="55" spans="2:8" x14ac:dyDescent="0.25">
      <c r="B55" s="123" t="s">
        <v>282</v>
      </c>
      <c r="C55" s="129" t="s">
        <v>282</v>
      </c>
      <c r="D55" s="129" t="s">
        <v>378</v>
      </c>
      <c r="E55" s="130">
        <v>134361</v>
      </c>
      <c r="F55" s="180">
        <v>286065</v>
      </c>
      <c r="G55" s="130"/>
      <c r="H55" s="130"/>
    </row>
    <row r="56" spans="2:8" x14ac:dyDescent="0.25">
      <c r="B56" s="123" t="s">
        <v>282</v>
      </c>
      <c r="C56" s="129" t="s">
        <v>282</v>
      </c>
      <c r="D56" s="129" t="s">
        <v>379</v>
      </c>
      <c r="E56" s="130">
        <v>126858</v>
      </c>
      <c r="F56" s="180">
        <v>286065</v>
      </c>
      <c r="G56" s="130"/>
      <c r="H56" s="130"/>
    </row>
    <row r="57" spans="2:8" x14ac:dyDescent="0.25">
      <c r="B57" s="123" t="s">
        <v>282</v>
      </c>
      <c r="C57" s="129" t="s">
        <v>282</v>
      </c>
      <c r="D57" s="129" t="s">
        <v>375</v>
      </c>
      <c r="E57" s="130">
        <v>120908</v>
      </c>
      <c r="F57" s="180">
        <v>286065</v>
      </c>
      <c r="G57" s="130"/>
      <c r="H57" s="130"/>
    </row>
    <row r="58" spans="2:8" x14ac:dyDescent="0.25">
      <c r="B58" s="123" t="s">
        <v>282</v>
      </c>
      <c r="C58" s="129" t="s">
        <v>282</v>
      </c>
      <c r="D58" s="129" t="s">
        <v>380</v>
      </c>
      <c r="E58" s="130">
        <v>131165</v>
      </c>
      <c r="F58" s="180">
        <v>286065</v>
      </c>
      <c r="G58" s="130"/>
      <c r="H58" s="130"/>
    </row>
    <row r="59" spans="2:8" x14ac:dyDescent="0.25">
      <c r="B59" s="123" t="s">
        <v>282</v>
      </c>
      <c r="C59" s="129" t="s">
        <v>282</v>
      </c>
      <c r="D59" s="131" t="s">
        <v>282</v>
      </c>
      <c r="E59" s="129" t="s">
        <v>282</v>
      </c>
      <c r="F59" s="180" t="s">
        <v>282</v>
      </c>
      <c r="G59" s="129"/>
      <c r="H59" s="129"/>
    </row>
    <row r="60" spans="2:8" x14ac:dyDescent="0.25">
      <c r="B60" s="123"/>
      <c r="C60" s="129"/>
      <c r="D60" s="131"/>
      <c r="E60" s="132"/>
      <c r="F60" s="187"/>
      <c r="G60" s="132"/>
      <c r="H60" s="132"/>
    </row>
    <row r="61" spans="2:8" x14ac:dyDescent="0.25">
      <c r="B61" s="123" t="s">
        <v>282</v>
      </c>
      <c r="C61" s="128" t="s">
        <v>150</v>
      </c>
      <c r="D61" s="129" t="s">
        <v>282</v>
      </c>
      <c r="E61" s="129" t="s">
        <v>282</v>
      </c>
      <c r="F61" s="180" t="s">
        <v>282</v>
      </c>
      <c r="G61" s="129"/>
      <c r="H61" s="129"/>
    </row>
    <row r="62" spans="2:8" x14ac:dyDescent="0.25">
      <c r="B62" s="123" t="s">
        <v>282</v>
      </c>
      <c r="C62" s="129" t="s">
        <v>282</v>
      </c>
      <c r="D62" s="129" t="s">
        <v>381</v>
      </c>
      <c r="E62" s="130">
        <v>152488</v>
      </c>
      <c r="F62" s="180">
        <v>336001</v>
      </c>
      <c r="G62" s="130"/>
      <c r="H62" s="130"/>
    </row>
    <row r="63" spans="2:8" x14ac:dyDescent="0.25">
      <c r="B63" s="123" t="s">
        <v>282</v>
      </c>
      <c r="C63" s="129" t="s">
        <v>282</v>
      </c>
      <c r="D63" s="129" t="s">
        <v>382</v>
      </c>
      <c r="E63" s="130">
        <v>142081</v>
      </c>
      <c r="F63" s="180">
        <v>336001</v>
      </c>
      <c r="G63" s="130"/>
      <c r="H63" s="130"/>
    </row>
    <row r="64" spans="2:8" x14ac:dyDescent="0.25">
      <c r="B64" s="123" t="s">
        <v>282</v>
      </c>
      <c r="C64" s="129" t="s">
        <v>282</v>
      </c>
      <c r="D64" s="131" t="s">
        <v>282</v>
      </c>
      <c r="E64" s="129" t="s">
        <v>282</v>
      </c>
      <c r="F64" s="180" t="s">
        <v>282</v>
      </c>
      <c r="G64" s="129"/>
      <c r="H64" s="129"/>
    </row>
    <row r="65" spans="2:8" x14ac:dyDescent="0.25">
      <c r="B65" s="123"/>
      <c r="C65" s="129"/>
      <c r="D65" s="131"/>
      <c r="E65" s="132"/>
      <c r="F65" s="187"/>
      <c r="G65" s="132"/>
      <c r="H65" s="132"/>
    </row>
    <row r="66" spans="2:8" x14ac:dyDescent="0.25">
      <c r="B66" s="123" t="s">
        <v>282</v>
      </c>
      <c r="C66" s="128" t="s">
        <v>148</v>
      </c>
      <c r="D66" s="129" t="s">
        <v>282</v>
      </c>
      <c r="E66" s="129" t="s">
        <v>282</v>
      </c>
      <c r="F66" s="180" t="s">
        <v>282</v>
      </c>
      <c r="G66" s="129"/>
      <c r="H66" s="129"/>
    </row>
    <row r="67" spans="2:8" x14ac:dyDescent="0.25">
      <c r="B67" s="123" t="s">
        <v>282</v>
      </c>
      <c r="C67" s="129" t="s">
        <v>282</v>
      </c>
      <c r="D67" s="129" t="s">
        <v>383</v>
      </c>
      <c r="E67" s="130">
        <v>212242</v>
      </c>
      <c r="F67" s="180">
        <v>470978</v>
      </c>
      <c r="G67" s="130"/>
      <c r="H67" s="130"/>
    </row>
    <row r="68" spans="2:8" x14ac:dyDescent="0.25">
      <c r="B68" s="123" t="s">
        <v>282</v>
      </c>
      <c r="C68" s="129" t="s">
        <v>282</v>
      </c>
      <c r="D68" s="131" t="s">
        <v>282</v>
      </c>
      <c r="E68" s="129" t="s">
        <v>282</v>
      </c>
      <c r="F68" s="180" t="s">
        <v>282</v>
      </c>
      <c r="G68" s="129"/>
      <c r="H68" s="129"/>
    </row>
    <row r="69" spans="2:8" x14ac:dyDescent="0.25">
      <c r="B69" s="123"/>
      <c r="C69" s="129"/>
      <c r="D69" s="131"/>
      <c r="E69" s="132"/>
      <c r="F69" s="187"/>
      <c r="G69" s="132"/>
      <c r="H69" s="132"/>
    </row>
    <row r="70" spans="2:8" ht="18" customHeight="1" x14ac:dyDescent="0.25">
      <c r="B70" s="126" t="s">
        <v>168</v>
      </c>
    </row>
    <row r="71" spans="2:8" x14ac:dyDescent="0.25">
      <c r="B71" s="123" t="s">
        <v>282</v>
      </c>
      <c r="C71" s="128" t="s">
        <v>146</v>
      </c>
      <c r="D71" s="129" t="s">
        <v>282</v>
      </c>
      <c r="E71" s="129" t="s">
        <v>282</v>
      </c>
      <c r="F71" s="180" t="s">
        <v>282</v>
      </c>
      <c r="G71" s="129" t="s">
        <v>282</v>
      </c>
      <c r="H71" s="129" t="s">
        <v>282</v>
      </c>
    </row>
    <row r="72" spans="2:8" x14ac:dyDescent="0.25">
      <c r="B72" s="123" t="s">
        <v>282</v>
      </c>
      <c r="C72" s="129" t="s">
        <v>282</v>
      </c>
      <c r="D72" s="129" t="s">
        <v>701</v>
      </c>
      <c r="E72" s="130">
        <v>150000</v>
      </c>
      <c r="F72" s="180">
        <v>278213</v>
      </c>
      <c r="G72" s="130"/>
      <c r="H72" s="130"/>
    </row>
    <row r="73" spans="2:8" x14ac:dyDescent="0.25">
      <c r="B73" s="123" t="s">
        <v>282</v>
      </c>
      <c r="C73" s="129" t="s">
        <v>282</v>
      </c>
      <c r="D73" s="129" t="s">
        <v>384</v>
      </c>
      <c r="E73" s="130">
        <v>156060</v>
      </c>
      <c r="F73" s="180">
        <v>278213</v>
      </c>
      <c r="G73" s="130"/>
      <c r="H73" s="130"/>
    </row>
    <row r="74" spans="2:8" x14ac:dyDescent="0.25">
      <c r="B74" s="123" t="s">
        <v>282</v>
      </c>
      <c r="C74" s="129" t="s">
        <v>282</v>
      </c>
      <c r="D74" s="129" t="s">
        <v>702</v>
      </c>
      <c r="E74" s="130">
        <v>150000</v>
      </c>
      <c r="F74" s="180">
        <v>278213</v>
      </c>
      <c r="G74" s="130"/>
      <c r="H74" s="130"/>
    </row>
    <row r="75" spans="2:8" x14ac:dyDescent="0.25">
      <c r="B75" s="123" t="s">
        <v>282</v>
      </c>
      <c r="C75" s="129" t="s">
        <v>282</v>
      </c>
      <c r="D75" s="129" t="s">
        <v>386</v>
      </c>
      <c r="E75" s="130">
        <v>159181</v>
      </c>
      <c r="F75" s="180">
        <v>278213</v>
      </c>
      <c r="G75" s="130"/>
      <c r="H75" s="130"/>
    </row>
    <row r="76" spans="2:8" x14ac:dyDescent="0.25">
      <c r="B76" s="123" t="s">
        <v>282</v>
      </c>
      <c r="C76" s="129" t="s">
        <v>282</v>
      </c>
      <c r="D76" s="129" t="s">
        <v>703</v>
      </c>
      <c r="E76" s="130">
        <v>150000</v>
      </c>
      <c r="F76" s="180">
        <v>278213</v>
      </c>
      <c r="G76" s="130"/>
      <c r="H76" s="130"/>
    </row>
    <row r="77" spans="2:8" x14ac:dyDescent="0.25">
      <c r="B77" s="123" t="s">
        <v>282</v>
      </c>
      <c r="C77" s="129" t="s">
        <v>282</v>
      </c>
      <c r="D77" s="129" t="s">
        <v>387</v>
      </c>
      <c r="E77" s="130">
        <v>156060</v>
      </c>
      <c r="F77" s="180">
        <v>278213</v>
      </c>
      <c r="G77" s="130"/>
      <c r="H77" s="130"/>
    </row>
    <row r="78" spans="2:8" x14ac:dyDescent="0.25">
      <c r="B78" s="123" t="s">
        <v>282</v>
      </c>
      <c r="C78" s="129" t="s">
        <v>282</v>
      </c>
      <c r="D78" s="129" t="s">
        <v>388</v>
      </c>
      <c r="E78" s="130">
        <v>159181</v>
      </c>
      <c r="F78" s="180">
        <v>278213</v>
      </c>
      <c r="G78" s="130"/>
      <c r="H78" s="130"/>
    </row>
    <row r="79" spans="2:8" x14ac:dyDescent="0.25">
      <c r="B79" s="123" t="s">
        <v>282</v>
      </c>
      <c r="C79" s="129" t="s">
        <v>282</v>
      </c>
      <c r="D79" s="131" t="s">
        <v>282</v>
      </c>
      <c r="E79" s="129" t="s">
        <v>282</v>
      </c>
      <c r="F79" s="180" t="s">
        <v>282</v>
      </c>
      <c r="G79" s="129"/>
      <c r="H79" s="129"/>
    </row>
    <row r="80" spans="2:8" x14ac:dyDescent="0.25">
      <c r="B80" s="123"/>
      <c r="C80" s="129"/>
      <c r="D80" s="131"/>
      <c r="E80" s="132"/>
      <c r="F80" s="187"/>
      <c r="G80" s="132"/>
      <c r="H80" s="132"/>
    </row>
    <row r="81" spans="2:8" x14ac:dyDescent="0.25">
      <c r="B81" s="123" t="s">
        <v>282</v>
      </c>
      <c r="C81" s="128" t="s">
        <v>147</v>
      </c>
      <c r="D81" s="129" t="s">
        <v>282</v>
      </c>
      <c r="E81" s="129" t="s">
        <v>282</v>
      </c>
      <c r="F81" s="180" t="s">
        <v>282</v>
      </c>
      <c r="G81" s="129"/>
      <c r="H81" s="129"/>
    </row>
    <row r="82" spans="2:8" x14ac:dyDescent="0.25">
      <c r="B82" s="123" t="s">
        <v>282</v>
      </c>
      <c r="C82" s="129" t="s">
        <v>282</v>
      </c>
      <c r="D82" s="129" t="s">
        <v>385</v>
      </c>
      <c r="E82" s="130">
        <v>168545</v>
      </c>
      <c r="F82" s="180">
        <v>366964</v>
      </c>
      <c r="G82" s="130"/>
      <c r="H82" s="130"/>
    </row>
    <row r="83" spans="2:8" x14ac:dyDescent="0.25">
      <c r="B83" s="123" t="s">
        <v>282</v>
      </c>
      <c r="C83" s="129" t="s">
        <v>282</v>
      </c>
      <c r="D83" s="131" t="s">
        <v>282</v>
      </c>
      <c r="E83" s="129" t="s">
        <v>282</v>
      </c>
      <c r="F83" s="180" t="s">
        <v>282</v>
      </c>
      <c r="G83" s="129"/>
      <c r="H83" s="129"/>
    </row>
    <row r="84" spans="2:8" x14ac:dyDescent="0.25">
      <c r="B84" s="123"/>
      <c r="C84" s="129"/>
      <c r="D84" s="131"/>
      <c r="E84" s="132"/>
      <c r="F84" s="187"/>
      <c r="G84" s="132"/>
      <c r="H84" s="132"/>
    </row>
    <row r="85" spans="2:8" x14ac:dyDescent="0.25">
      <c r="B85" s="123" t="s">
        <v>282</v>
      </c>
      <c r="C85" s="128" t="s">
        <v>148</v>
      </c>
      <c r="D85" s="129" t="s">
        <v>282</v>
      </c>
      <c r="E85" s="129" t="s">
        <v>282</v>
      </c>
      <c r="F85" s="180" t="s">
        <v>282</v>
      </c>
      <c r="G85" s="129"/>
      <c r="H85" s="129"/>
    </row>
    <row r="86" spans="2:8" x14ac:dyDescent="0.25">
      <c r="B86" s="123" t="s">
        <v>282</v>
      </c>
      <c r="C86" s="129" t="s">
        <v>282</v>
      </c>
      <c r="D86" s="129" t="s">
        <v>389</v>
      </c>
      <c r="E86" s="130">
        <v>200865</v>
      </c>
      <c r="F86" s="180">
        <v>663526</v>
      </c>
      <c r="G86" s="130"/>
      <c r="H86" s="130"/>
    </row>
    <row r="87" spans="2:8" x14ac:dyDescent="0.25">
      <c r="B87" s="123" t="s">
        <v>282</v>
      </c>
      <c r="C87" s="129" t="s">
        <v>282</v>
      </c>
      <c r="D87" s="131" t="s">
        <v>282</v>
      </c>
      <c r="E87" s="129" t="s">
        <v>282</v>
      </c>
      <c r="F87" s="180" t="s">
        <v>282</v>
      </c>
      <c r="G87" s="129"/>
      <c r="H87" s="129"/>
    </row>
    <row r="88" spans="2:8" x14ac:dyDescent="0.25">
      <c r="B88" s="123"/>
      <c r="C88" s="129"/>
      <c r="D88" s="131"/>
      <c r="E88" s="132"/>
      <c r="F88" s="187"/>
      <c r="G88" s="132"/>
      <c r="H88" s="132"/>
    </row>
    <row r="89" spans="2:8" ht="18" customHeight="1" x14ac:dyDescent="0.25">
      <c r="B89" s="126" t="s">
        <v>169</v>
      </c>
    </row>
    <row r="90" spans="2:8" x14ac:dyDescent="0.25">
      <c r="B90" s="123" t="s">
        <v>282</v>
      </c>
      <c r="C90" s="128" t="s">
        <v>146</v>
      </c>
      <c r="D90" s="129" t="s">
        <v>282</v>
      </c>
      <c r="E90" s="129" t="s">
        <v>282</v>
      </c>
      <c r="F90" s="180" t="s">
        <v>282</v>
      </c>
      <c r="G90" s="129" t="s">
        <v>282</v>
      </c>
      <c r="H90" s="129" t="s">
        <v>282</v>
      </c>
    </row>
    <row r="91" spans="2:8" x14ac:dyDescent="0.25">
      <c r="B91" s="123" t="s">
        <v>282</v>
      </c>
      <c r="C91" s="129" t="s">
        <v>282</v>
      </c>
      <c r="D91" s="129" t="s">
        <v>390</v>
      </c>
      <c r="E91" s="130">
        <v>105000</v>
      </c>
      <c r="F91" s="180">
        <v>195523</v>
      </c>
      <c r="G91" s="130"/>
      <c r="H91" s="130"/>
    </row>
    <row r="92" spans="2:8" x14ac:dyDescent="0.25">
      <c r="B92" s="123" t="s">
        <v>282</v>
      </c>
      <c r="C92" s="129" t="s">
        <v>282</v>
      </c>
      <c r="D92" s="129" t="s">
        <v>391</v>
      </c>
      <c r="E92" s="130">
        <v>111427</v>
      </c>
      <c r="F92" s="180">
        <v>195523</v>
      </c>
      <c r="G92" s="130"/>
      <c r="H92" s="130"/>
    </row>
    <row r="93" spans="2:8" x14ac:dyDescent="0.25">
      <c r="B93" s="123" t="s">
        <v>282</v>
      </c>
      <c r="C93" s="129" t="s">
        <v>282</v>
      </c>
      <c r="D93" s="129" t="s">
        <v>704</v>
      </c>
      <c r="E93" s="130">
        <v>105000</v>
      </c>
      <c r="F93" s="180">
        <v>195523</v>
      </c>
      <c r="G93" s="130"/>
      <c r="H93" s="130"/>
    </row>
    <row r="94" spans="2:8" x14ac:dyDescent="0.25">
      <c r="B94" s="123" t="s">
        <v>282</v>
      </c>
      <c r="C94" s="129" t="s">
        <v>282</v>
      </c>
      <c r="D94" s="129" t="s">
        <v>392</v>
      </c>
      <c r="E94" s="130">
        <v>111427</v>
      </c>
      <c r="F94" s="180">
        <v>195523</v>
      </c>
      <c r="G94" s="130"/>
      <c r="H94" s="130"/>
    </row>
    <row r="95" spans="2:8" x14ac:dyDescent="0.25">
      <c r="B95" s="123" t="s">
        <v>282</v>
      </c>
      <c r="C95" s="129" t="s">
        <v>282</v>
      </c>
      <c r="D95" s="129" t="s">
        <v>393</v>
      </c>
      <c r="E95" s="130">
        <v>111427</v>
      </c>
      <c r="F95" s="180">
        <v>195523</v>
      </c>
      <c r="G95" s="130"/>
      <c r="H95" s="130"/>
    </row>
    <row r="96" spans="2:8" x14ac:dyDescent="0.25">
      <c r="B96" s="123" t="s">
        <v>282</v>
      </c>
      <c r="C96" s="129" t="s">
        <v>282</v>
      </c>
      <c r="D96" s="129" t="s">
        <v>394</v>
      </c>
      <c r="E96" s="130">
        <v>98576</v>
      </c>
      <c r="F96" s="180">
        <v>195523</v>
      </c>
      <c r="G96" s="130"/>
      <c r="H96" s="130"/>
    </row>
    <row r="97" spans="2:8" x14ac:dyDescent="0.25">
      <c r="B97" s="123" t="s">
        <v>282</v>
      </c>
      <c r="C97" s="129" t="s">
        <v>282</v>
      </c>
      <c r="D97" s="129" t="s">
        <v>395</v>
      </c>
      <c r="E97" s="130">
        <v>141552</v>
      </c>
      <c r="F97" s="180">
        <v>195523</v>
      </c>
      <c r="G97" s="130"/>
      <c r="H97" s="130"/>
    </row>
    <row r="98" spans="2:8" x14ac:dyDescent="0.25">
      <c r="B98" s="123" t="s">
        <v>282</v>
      </c>
      <c r="C98" s="129" t="s">
        <v>282</v>
      </c>
      <c r="D98" s="129" t="s">
        <v>396</v>
      </c>
      <c r="E98" s="130">
        <v>107100</v>
      </c>
      <c r="F98" s="180">
        <v>195523</v>
      </c>
      <c r="G98" s="130"/>
      <c r="H98" s="130"/>
    </row>
    <row r="99" spans="2:8" x14ac:dyDescent="0.25">
      <c r="B99" s="123" t="s">
        <v>282</v>
      </c>
      <c r="C99" s="129" t="s">
        <v>282</v>
      </c>
      <c r="D99" s="129" t="s">
        <v>397</v>
      </c>
      <c r="E99" s="130">
        <v>100547</v>
      </c>
      <c r="F99" s="180">
        <v>195523</v>
      </c>
      <c r="G99" s="130"/>
      <c r="H99" s="130"/>
    </row>
    <row r="100" spans="2:8" x14ac:dyDescent="0.25">
      <c r="B100" s="123" t="s">
        <v>282</v>
      </c>
      <c r="C100" s="129" t="s">
        <v>282</v>
      </c>
      <c r="D100" s="129" t="s">
        <v>705</v>
      </c>
      <c r="E100" s="130">
        <v>105000</v>
      </c>
      <c r="F100" s="180">
        <v>195523</v>
      </c>
      <c r="G100" s="130"/>
      <c r="H100" s="130"/>
    </row>
    <row r="101" spans="2:8" x14ac:dyDescent="0.25">
      <c r="B101" s="123" t="s">
        <v>282</v>
      </c>
      <c r="C101" s="129" t="s">
        <v>282</v>
      </c>
      <c r="D101" s="129" t="s">
        <v>706</v>
      </c>
      <c r="E101" s="130">
        <v>105000</v>
      </c>
      <c r="F101" s="180">
        <v>195523</v>
      </c>
      <c r="G101" s="130"/>
      <c r="H101" s="130"/>
    </row>
    <row r="102" spans="2:8" x14ac:dyDescent="0.25">
      <c r="B102" s="123" t="s">
        <v>282</v>
      </c>
      <c r="C102" s="129" t="s">
        <v>282</v>
      </c>
      <c r="D102" s="129" t="s">
        <v>398</v>
      </c>
      <c r="E102" s="130">
        <v>107100</v>
      </c>
      <c r="F102" s="180">
        <v>195523</v>
      </c>
      <c r="G102" s="130"/>
      <c r="H102" s="130"/>
    </row>
    <row r="103" spans="2:8" x14ac:dyDescent="0.25">
      <c r="B103" s="123" t="s">
        <v>282</v>
      </c>
      <c r="C103" s="129" t="s">
        <v>282</v>
      </c>
      <c r="D103" s="129" t="s">
        <v>399</v>
      </c>
      <c r="E103" s="130">
        <v>107100</v>
      </c>
      <c r="F103" s="180">
        <v>195523</v>
      </c>
      <c r="G103" s="130"/>
      <c r="H103" s="130"/>
    </row>
    <row r="104" spans="2:8" x14ac:dyDescent="0.25">
      <c r="B104" s="123" t="s">
        <v>282</v>
      </c>
      <c r="C104" s="129" t="s">
        <v>282</v>
      </c>
      <c r="D104" s="129" t="s">
        <v>400</v>
      </c>
      <c r="E104" s="130">
        <v>105000</v>
      </c>
      <c r="F104" s="180">
        <v>195523</v>
      </c>
      <c r="G104" s="130"/>
      <c r="H104" s="130"/>
    </row>
    <row r="105" spans="2:8" x14ac:dyDescent="0.25">
      <c r="B105" s="123" t="s">
        <v>282</v>
      </c>
      <c r="C105" s="129" t="s">
        <v>282</v>
      </c>
      <c r="D105" s="129" t="s">
        <v>401</v>
      </c>
      <c r="E105" s="130">
        <v>107100</v>
      </c>
      <c r="F105" s="180">
        <v>195523</v>
      </c>
      <c r="G105" s="130"/>
      <c r="H105" s="130"/>
    </row>
    <row r="106" spans="2:8" x14ac:dyDescent="0.25">
      <c r="B106" s="123" t="s">
        <v>282</v>
      </c>
      <c r="C106" s="129" t="s">
        <v>282</v>
      </c>
      <c r="D106" s="129" t="s">
        <v>402</v>
      </c>
      <c r="E106" s="130">
        <v>98576</v>
      </c>
      <c r="F106" s="180">
        <v>195523</v>
      </c>
      <c r="G106" s="130"/>
      <c r="H106" s="130"/>
    </row>
    <row r="107" spans="2:8" x14ac:dyDescent="0.25">
      <c r="B107" s="123" t="s">
        <v>282</v>
      </c>
      <c r="C107" s="129" t="s">
        <v>282</v>
      </c>
      <c r="D107" s="129" t="s">
        <v>403</v>
      </c>
      <c r="E107" s="130">
        <v>109242</v>
      </c>
      <c r="F107" s="180">
        <v>195523</v>
      </c>
      <c r="G107" s="130"/>
      <c r="H107" s="130"/>
    </row>
    <row r="108" spans="2:8" x14ac:dyDescent="0.25">
      <c r="B108" s="123" t="s">
        <v>282</v>
      </c>
      <c r="C108" s="129" t="s">
        <v>282</v>
      </c>
      <c r="D108" s="131" t="s">
        <v>282</v>
      </c>
      <c r="E108" s="129" t="s">
        <v>282</v>
      </c>
      <c r="F108" s="180" t="s">
        <v>282</v>
      </c>
      <c r="G108" s="129"/>
      <c r="H108" s="129"/>
    </row>
    <row r="109" spans="2:8" x14ac:dyDescent="0.25">
      <c r="B109" s="123"/>
      <c r="C109" s="129"/>
      <c r="D109" s="131"/>
      <c r="E109" s="132"/>
      <c r="F109" s="187"/>
      <c r="G109" s="132"/>
      <c r="H109" s="132"/>
    </row>
    <row r="110" spans="2:8" x14ac:dyDescent="0.25">
      <c r="B110" s="123" t="s">
        <v>282</v>
      </c>
      <c r="C110" s="128" t="s">
        <v>147</v>
      </c>
      <c r="D110" s="129" t="s">
        <v>282</v>
      </c>
      <c r="E110" s="129" t="s">
        <v>282</v>
      </c>
      <c r="F110" s="180" t="s">
        <v>282</v>
      </c>
      <c r="G110" s="129"/>
      <c r="H110" s="129"/>
    </row>
    <row r="111" spans="2:8" x14ac:dyDescent="0.25">
      <c r="B111" s="123" t="s">
        <v>282</v>
      </c>
      <c r="C111" s="129" t="s">
        <v>282</v>
      </c>
      <c r="D111" s="129" t="s">
        <v>404</v>
      </c>
      <c r="E111" s="130">
        <v>163633</v>
      </c>
      <c r="F111" s="180">
        <v>214855</v>
      </c>
      <c r="G111" s="130"/>
      <c r="H111" s="130"/>
    </row>
    <row r="112" spans="2:8" x14ac:dyDescent="0.25">
      <c r="B112" s="123" t="s">
        <v>282</v>
      </c>
      <c r="C112" s="129" t="s">
        <v>282</v>
      </c>
      <c r="D112" s="129" t="s">
        <v>405</v>
      </c>
      <c r="E112" s="130">
        <v>135454</v>
      </c>
      <c r="F112" s="180">
        <v>214855</v>
      </c>
      <c r="G112" s="130"/>
      <c r="H112" s="130"/>
    </row>
    <row r="113" spans="2:8" x14ac:dyDescent="0.25">
      <c r="B113" s="123" t="s">
        <v>282</v>
      </c>
      <c r="C113" s="129" t="s">
        <v>282</v>
      </c>
      <c r="D113" s="129" t="s">
        <v>407</v>
      </c>
      <c r="E113" s="130">
        <v>116632</v>
      </c>
      <c r="F113" s="180">
        <v>214855</v>
      </c>
      <c r="G113" s="130"/>
      <c r="H113" s="130"/>
    </row>
    <row r="114" spans="2:8" x14ac:dyDescent="0.25">
      <c r="B114" s="123" t="s">
        <v>282</v>
      </c>
      <c r="C114" s="129" t="s">
        <v>282</v>
      </c>
      <c r="D114" s="129" t="s">
        <v>408</v>
      </c>
      <c r="E114" s="130">
        <v>111848</v>
      </c>
      <c r="F114" s="180">
        <v>214855</v>
      </c>
      <c r="G114" s="130"/>
      <c r="H114" s="130"/>
    </row>
    <row r="115" spans="2:8" x14ac:dyDescent="0.25">
      <c r="B115" s="123" t="s">
        <v>282</v>
      </c>
      <c r="C115" s="129" t="s">
        <v>282</v>
      </c>
      <c r="D115" s="129" t="s">
        <v>409</v>
      </c>
      <c r="E115" s="130">
        <v>130023</v>
      </c>
      <c r="F115" s="180">
        <v>214855</v>
      </c>
      <c r="G115" s="130"/>
      <c r="H115" s="130"/>
    </row>
    <row r="116" spans="2:8" x14ac:dyDescent="0.25">
      <c r="B116" s="123" t="s">
        <v>282</v>
      </c>
      <c r="C116" s="129" t="s">
        <v>282</v>
      </c>
      <c r="D116" s="131" t="s">
        <v>282</v>
      </c>
      <c r="E116" s="129" t="s">
        <v>282</v>
      </c>
      <c r="F116" s="180" t="s">
        <v>282</v>
      </c>
      <c r="G116" s="129"/>
      <c r="H116" s="129"/>
    </row>
    <row r="117" spans="2:8" x14ac:dyDescent="0.25">
      <c r="B117" s="123"/>
      <c r="C117" s="129"/>
      <c r="D117" s="131"/>
      <c r="E117" s="132"/>
      <c r="F117" s="187"/>
      <c r="G117" s="132"/>
      <c r="H117" s="132"/>
    </row>
    <row r="118" spans="2:8" x14ac:dyDescent="0.25">
      <c r="B118" s="123" t="s">
        <v>282</v>
      </c>
      <c r="C118" s="128" t="s">
        <v>150</v>
      </c>
      <c r="D118" s="129" t="s">
        <v>282</v>
      </c>
      <c r="E118" s="129" t="s">
        <v>282</v>
      </c>
      <c r="F118" s="180" t="s">
        <v>282</v>
      </c>
      <c r="G118" s="129"/>
      <c r="H118" s="129"/>
    </row>
    <row r="119" spans="2:8" x14ac:dyDescent="0.25">
      <c r="B119" s="123" t="s">
        <v>282</v>
      </c>
      <c r="C119" s="129" t="s">
        <v>282</v>
      </c>
      <c r="D119" s="129" t="s">
        <v>410</v>
      </c>
      <c r="E119" s="130">
        <v>153875</v>
      </c>
      <c r="F119" s="180">
        <v>249041</v>
      </c>
      <c r="G119" s="130"/>
      <c r="H119" s="130"/>
    </row>
    <row r="120" spans="2:8" x14ac:dyDescent="0.25">
      <c r="B120" s="123" t="s">
        <v>282</v>
      </c>
      <c r="C120" s="129" t="s">
        <v>282</v>
      </c>
      <c r="D120" s="129" t="s">
        <v>707</v>
      </c>
      <c r="E120" s="130">
        <v>238772</v>
      </c>
      <c r="F120" s="180">
        <v>249041</v>
      </c>
      <c r="G120" s="130"/>
      <c r="H120" s="130"/>
    </row>
    <row r="121" spans="2:8" x14ac:dyDescent="0.25">
      <c r="B121" s="123" t="s">
        <v>282</v>
      </c>
      <c r="C121" s="129" t="s">
        <v>282</v>
      </c>
      <c r="D121" s="129" t="s">
        <v>406</v>
      </c>
      <c r="E121" s="130">
        <v>144378</v>
      </c>
      <c r="F121" s="180">
        <v>249041</v>
      </c>
      <c r="G121" s="130"/>
      <c r="H121" s="130"/>
    </row>
    <row r="122" spans="2:8" x14ac:dyDescent="0.25">
      <c r="B122" s="123" t="s">
        <v>282</v>
      </c>
      <c r="C122" s="129" t="s">
        <v>282</v>
      </c>
      <c r="D122" s="131" t="s">
        <v>282</v>
      </c>
      <c r="E122" s="129" t="s">
        <v>282</v>
      </c>
      <c r="F122" s="180" t="s">
        <v>282</v>
      </c>
      <c r="G122" s="129"/>
      <c r="H122" s="129"/>
    </row>
    <row r="123" spans="2:8" x14ac:dyDescent="0.25">
      <c r="B123" s="123"/>
      <c r="C123" s="129"/>
      <c r="D123" s="131"/>
      <c r="E123" s="132"/>
      <c r="F123" s="187"/>
      <c r="G123" s="132"/>
      <c r="H123" s="132"/>
    </row>
    <row r="124" spans="2:8" x14ac:dyDescent="0.25">
      <c r="B124" s="123" t="s">
        <v>282</v>
      </c>
      <c r="C124" s="128" t="s">
        <v>148</v>
      </c>
      <c r="D124" s="129" t="s">
        <v>282</v>
      </c>
      <c r="E124" s="129" t="s">
        <v>282</v>
      </c>
      <c r="F124" s="180" t="s">
        <v>282</v>
      </c>
      <c r="G124" s="129" t="s">
        <v>282</v>
      </c>
      <c r="H124" s="129" t="s">
        <v>282</v>
      </c>
    </row>
    <row r="125" spans="2:8" x14ac:dyDescent="0.25">
      <c r="B125" s="123" t="s">
        <v>282</v>
      </c>
      <c r="C125" s="129" t="s">
        <v>282</v>
      </c>
      <c r="D125" s="129" t="s">
        <v>411</v>
      </c>
      <c r="E125" s="130">
        <v>185711</v>
      </c>
      <c r="F125" s="180">
        <v>360909</v>
      </c>
      <c r="G125" s="130"/>
      <c r="H125" s="130"/>
    </row>
    <row r="126" spans="2:8" x14ac:dyDescent="0.25">
      <c r="B126" s="123" t="s">
        <v>282</v>
      </c>
      <c r="C126" s="129" t="s">
        <v>282</v>
      </c>
      <c r="D126" s="131" t="s">
        <v>282</v>
      </c>
      <c r="E126" s="129" t="s">
        <v>282</v>
      </c>
      <c r="F126" s="180" t="s">
        <v>282</v>
      </c>
      <c r="G126" s="129"/>
      <c r="H126" s="129"/>
    </row>
    <row r="127" spans="2:8" x14ac:dyDescent="0.25">
      <c r="B127" s="123"/>
      <c r="C127" s="129"/>
      <c r="D127" s="131"/>
      <c r="E127" s="132"/>
      <c r="F127" s="187"/>
      <c r="G127" s="132"/>
      <c r="H127" s="132"/>
    </row>
    <row r="128" spans="2:8" ht="18" customHeight="1" x14ac:dyDescent="0.25">
      <c r="B128" s="126" t="s">
        <v>120</v>
      </c>
    </row>
    <row r="129" spans="2:8" x14ac:dyDescent="0.25">
      <c r="B129" s="123" t="s">
        <v>282</v>
      </c>
      <c r="C129" s="128" t="s">
        <v>288</v>
      </c>
      <c r="D129" s="129" t="s">
        <v>282</v>
      </c>
      <c r="E129" s="129" t="s">
        <v>282</v>
      </c>
      <c r="F129" s="180" t="s">
        <v>282</v>
      </c>
      <c r="G129" s="129" t="s">
        <v>282</v>
      </c>
      <c r="H129" s="129" t="s">
        <v>282</v>
      </c>
    </row>
    <row r="130" spans="2:8" x14ac:dyDescent="0.25">
      <c r="B130" s="123" t="s">
        <v>282</v>
      </c>
      <c r="C130" s="129" t="s">
        <v>282</v>
      </c>
      <c r="D130" s="129" t="s">
        <v>708</v>
      </c>
      <c r="E130" s="130">
        <v>81479</v>
      </c>
      <c r="F130" s="180">
        <v>105840</v>
      </c>
      <c r="G130" s="130"/>
      <c r="H130" s="130"/>
    </row>
    <row r="131" spans="2:8" x14ac:dyDescent="0.25">
      <c r="B131" s="123" t="s">
        <v>282</v>
      </c>
      <c r="C131" s="129" t="s">
        <v>282</v>
      </c>
      <c r="D131" s="129" t="s">
        <v>709</v>
      </c>
      <c r="E131" s="130">
        <v>94000</v>
      </c>
      <c r="F131" s="180">
        <v>105840</v>
      </c>
      <c r="G131" s="130"/>
      <c r="H131" s="130"/>
    </row>
    <row r="132" spans="2:8" x14ac:dyDescent="0.25">
      <c r="B132" s="123" t="s">
        <v>282</v>
      </c>
      <c r="C132" s="129" t="s">
        <v>282</v>
      </c>
      <c r="D132" s="228" t="s">
        <v>779</v>
      </c>
      <c r="E132" s="229">
        <v>95880</v>
      </c>
      <c r="F132" s="230">
        <v>105840</v>
      </c>
      <c r="G132" s="130"/>
      <c r="H132" s="130"/>
    </row>
    <row r="133" spans="2:8" x14ac:dyDescent="0.25">
      <c r="B133" s="123" t="s">
        <v>282</v>
      </c>
      <c r="C133" s="129" t="s">
        <v>282</v>
      </c>
      <c r="D133" s="129" t="s">
        <v>710</v>
      </c>
      <c r="E133" s="130">
        <v>94000</v>
      </c>
      <c r="F133" s="180">
        <v>105840</v>
      </c>
      <c r="G133" s="130"/>
      <c r="H133" s="130"/>
    </row>
    <row r="134" spans="2:8" x14ac:dyDescent="0.25">
      <c r="B134" s="123" t="s">
        <v>282</v>
      </c>
      <c r="C134" s="129" t="s">
        <v>282</v>
      </c>
      <c r="D134" s="131" t="s">
        <v>282</v>
      </c>
      <c r="E134" s="129" t="s">
        <v>282</v>
      </c>
      <c r="F134" s="180" t="s">
        <v>282</v>
      </c>
      <c r="G134" s="129"/>
      <c r="H134" s="129"/>
    </row>
    <row r="135" spans="2:8" x14ac:dyDescent="0.25">
      <c r="B135" s="123"/>
      <c r="C135" s="129"/>
      <c r="D135" s="131"/>
      <c r="E135" s="132"/>
      <c r="F135" s="187"/>
      <c r="G135" s="132"/>
      <c r="H135" s="132"/>
    </row>
    <row r="136" spans="2:8" x14ac:dyDescent="0.25">
      <c r="B136" s="123" t="s">
        <v>282</v>
      </c>
      <c r="C136" s="128" t="s">
        <v>146</v>
      </c>
      <c r="D136" s="129" t="s">
        <v>282</v>
      </c>
      <c r="E136" s="129" t="s">
        <v>282</v>
      </c>
      <c r="F136" s="180" t="s">
        <v>282</v>
      </c>
      <c r="G136" s="129" t="s">
        <v>282</v>
      </c>
      <c r="H136" s="129" t="s">
        <v>282</v>
      </c>
    </row>
    <row r="137" spans="2:8" x14ac:dyDescent="0.25">
      <c r="B137" s="123" t="s">
        <v>282</v>
      </c>
      <c r="C137" s="129" t="s">
        <v>282</v>
      </c>
      <c r="D137" s="129" t="s">
        <v>416</v>
      </c>
      <c r="E137" s="130">
        <v>108202</v>
      </c>
      <c r="F137" s="180">
        <v>226419</v>
      </c>
      <c r="G137" s="130"/>
      <c r="H137" s="130"/>
    </row>
    <row r="138" spans="2:8" x14ac:dyDescent="0.25">
      <c r="B138" s="123" t="s">
        <v>282</v>
      </c>
      <c r="C138" s="129" t="s">
        <v>282</v>
      </c>
      <c r="D138" s="129" t="s">
        <v>417</v>
      </c>
      <c r="E138" s="130">
        <v>108202</v>
      </c>
      <c r="F138" s="180">
        <v>226419</v>
      </c>
      <c r="G138" s="130"/>
      <c r="H138" s="130"/>
    </row>
    <row r="139" spans="2:8" x14ac:dyDescent="0.25">
      <c r="B139" s="123" t="s">
        <v>282</v>
      </c>
      <c r="C139" s="129" t="s">
        <v>282</v>
      </c>
      <c r="D139" s="129" t="s">
        <v>418</v>
      </c>
      <c r="E139" s="130">
        <v>112200</v>
      </c>
      <c r="F139" s="180">
        <v>226419</v>
      </c>
      <c r="G139" s="130"/>
      <c r="H139" s="130"/>
    </row>
    <row r="140" spans="2:8" x14ac:dyDescent="0.25">
      <c r="B140" s="123" t="s">
        <v>282</v>
      </c>
      <c r="C140" s="129" t="s">
        <v>282</v>
      </c>
      <c r="D140" s="129" t="s">
        <v>419</v>
      </c>
      <c r="E140" s="130">
        <v>108202</v>
      </c>
      <c r="F140" s="180">
        <v>226419</v>
      </c>
      <c r="G140" s="130"/>
      <c r="H140" s="130"/>
    </row>
    <row r="141" spans="2:8" x14ac:dyDescent="0.25">
      <c r="B141" s="123" t="s">
        <v>282</v>
      </c>
      <c r="C141" s="129" t="s">
        <v>282</v>
      </c>
      <c r="D141" s="129" t="s">
        <v>420</v>
      </c>
      <c r="E141" s="130">
        <v>108202</v>
      </c>
      <c r="F141" s="180">
        <v>226419</v>
      </c>
      <c r="G141" s="130"/>
      <c r="H141" s="130"/>
    </row>
    <row r="142" spans="2:8" x14ac:dyDescent="0.25">
      <c r="B142" s="123" t="s">
        <v>282</v>
      </c>
      <c r="C142" s="129" t="s">
        <v>282</v>
      </c>
      <c r="D142" s="129" t="s">
        <v>412</v>
      </c>
      <c r="E142" s="130">
        <v>108202</v>
      </c>
      <c r="F142" s="180">
        <v>226419</v>
      </c>
      <c r="G142" s="130"/>
      <c r="H142" s="130"/>
    </row>
    <row r="143" spans="2:8" x14ac:dyDescent="0.25">
      <c r="B143" s="123" t="s">
        <v>282</v>
      </c>
      <c r="C143" s="129" t="s">
        <v>282</v>
      </c>
      <c r="D143" s="129" t="s">
        <v>421</v>
      </c>
      <c r="E143" s="130">
        <v>108202</v>
      </c>
      <c r="F143" s="180">
        <v>226419</v>
      </c>
      <c r="G143" s="130"/>
      <c r="H143" s="130"/>
    </row>
    <row r="144" spans="2:8" x14ac:dyDescent="0.25">
      <c r="B144" s="123" t="s">
        <v>282</v>
      </c>
      <c r="C144" s="129" t="s">
        <v>282</v>
      </c>
      <c r="D144" s="129" t="s">
        <v>711</v>
      </c>
      <c r="E144" s="130">
        <v>104000</v>
      </c>
      <c r="F144" s="180">
        <v>226419</v>
      </c>
      <c r="G144" s="130"/>
      <c r="H144" s="130"/>
    </row>
    <row r="145" spans="2:8" x14ac:dyDescent="0.25">
      <c r="B145" s="123" t="s">
        <v>282</v>
      </c>
      <c r="C145" s="129" t="s">
        <v>282</v>
      </c>
      <c r="D145" s="228" t="s">
        <v>770</v>
      </c>
      <c r="E145" s="229">
        <v>104000</v>
      </c>
      <c r="F145" s="230">
        <v>226419</v>
      </c>
      <c r="G145" s="130"/>
      <c r="H145" s="130"/>
    </row>
    <row r="146" spans="2:8" x14ac:dyDescent="0.25">
      <c r="B146" s="123" t="s">
        <v>282</v>
      </c>
      <c r="C146" s="129" t="s">
        <v>282</v>
      </c>
      <c r="D146" s="129" t="s">
        <v>422</v>
      </c>
      <c r="E146" s="130">
        <v>110366</v>
      </c>
      <c r="F146" s="180">
        <v>226419</v>
      </c>
      <c r="G146" s="130"/>
      <c r="H146" s="130"/>
    </row>
    <row r="147" spans="2:8" x14ac:dyDescent="0.25">
      <c r="B147" s="123" t="s">
        <v>282</v>
      </c>
      <c r="C147" s="129" t="s">
        <v>282</v>
      </c>
      <c r="D147" s="228" t="s">
        <v>771</v>
      </c>
      <c r="E147" s="229">
        <v>104000</v>
      </c>
      <c r="F147" s="230">
        <v>226419</v>
      </c>
      <c r="G147" s="130"/>
      <c r="H147" s="130"/>
    </row>
    <row r="148" spans="2:8" x14ac:dyDescent="0.25">
      <c r="B148" s="123" t="s">
        <v>282</v>
      </c>
      <c r="C148" s="129" t="s">
        <v>282</v>
      </c>
      <c r="D148" s="129" t="s">
        <v>423</v>
      </c>
      <c r="E148" s="130">
        <v>114444</v>
      </c>
      <c r="F148" s="180">
        <v>226419</v>
      </c>
      <c r="G148" s="130"/>
      <c r="H148" s="130"/>
    </row>
    <row r="149" spans="2:8" x14ac:dyDescent="0.25">
      <c r="B149" s="123" t="s">
        <v>282</v>
      </c>
      <c r="C149" s="129" t="s">
        <v>282</v>
      </c>
      <c r="D149" s="129" t="s">
        <v>424</v>
      </c>
      <c r="E149" s="130">
        <v>108202</v>
      </c>
      <c r="F149" s="180">
        <v>226419</v>
      </c>
      <c r="G149" s="130"/>
      <c r="H149" s="130"/>
    </row>
    <row r="150" spans="2:8" x14ac:dyDescent="0.25">
      <c r="B150" s="123" t="s">
        <v>282</v>
      </c>
      <c r="C150" s="129" t="s">
        <v>282</v>
      </c>
      <c r="D150" s="129" t="s">
        <v>425</v>
      </c>
      <c r="E150" s="130">
        <v>113677</v>
      </c>
      <c r="F150" s="180">
        <v>226419</v>
      </c>
      <c r="G150" s="130"/>
      <c r="H150" s="130"/>
    </row>
    <row r="151" spans="2:8" x14ac:dyDescent="0.25">
      <c r="B151" s="123" t="s">
        <v>282</v>
      </c>
      <c r="C151" s="129" t="s">
        <v>282</v>
      </c>
      <c r="D151" s="129" t="s">
        <v>426</v>
      </c>
      <c r="E151" s="130">
        <v>114770</v>
      </c>
      <c r="F151" s="180">
        <v>226419</v>
      </c>
      <c r="G151" s="130"/>
      <c r="H151" s="130"/>
    </row>
    <row r="152" spans="2:8" x14ac:dyDescent="0.25">
      <c r="B152" s="123" t="s">
        <v>282</v>
      </c>
      <c r="C152" s="129" t="s">
        <v>282</v>
      </c>
      <c r="D152" s="129" t="s">
        <v>427</v>
      </c>
      <c r="E152" s="130">
        <v>107100</v>
      </c>
      <c r="F152" s="180">
        <v>226419</v>
      </c>
      <c r="G152" s="130"/>
      <c r="H152" s="130"/>
    </row>
    <row r="153" spans="2:8" x14ac:dyDescent="0.25">
      <c r="B153" s="123" t="s">
        <v>282</v>
      </c>
      <c r="C153" s="129" t="s">
        <v>282</v>
      </c>
      <c r="D153" s="129" t="s">
        <v>428</v>
      </c>
      <c r="E153" s="130">
        <v>108202</v>
      </c>
      <c r="F153" s="180">
        <v>226419</v>
      </c>
      <c r="G153" s="130"/>
      <c r="H153" s="130"/>
    </row>
    <row r="154" spans="2:8" x14ac:dyDescent="0.25">
      <c r="B154" s="123" t="s">
        <v>282</v>
      </c>
      <c r="C154" s="129" t="s">
        <v>282</v>
      </c>
      <c r="D154" s="129" t="s">
        <v>413</v>
      </c>
      <c r="E154" s="130">
        <v>104000</v>
      </c>
      <c r="F154" s="180">
        <v>226419</v>
      </c>
      <c r="G154" s="130"/>
      <c r="H154" s="130"/>
    </row>
    <row r="155" spans="2:8" x14ac:dyDescent="0.25">
      <c r="B155" s="123" t="s">
        <v>282</v>
      </c>
      <c r="C155" s="129" t="s">
        <v>282</v>
      </c>
      <c r="D155" s="129" t="s">
        <v>429</v>
      </c>
      <c r="E155" s="130">
        <v>111427</v>
      </c>
      <c r="F155" s="180">
        <v>226419</v>
      </c>
      <c r="G155" s="130"/>
      <c r="H155" s="130"/>
    </row>
    <row r="156" spans="2:8" x14ac:dyDescent="0.25">
      <c r="B156" s="123" t="s">
        <v>282</v>
      </c>
      <c r="C156" s="129" t="s">
        <v>282</v>
      </c>
      <c r="D156" s="228" t="s">
        <v>791</v>
      </c>
      <c r="E156" s="229">
        <v>104000</v>
      </c>
      <c r="F156" s="230">
        <v>226419</v>
      </c>
      <c r="G156" s="130"/>
      <c r="H156" s="130"/>
    </row>
    <row r="157" spans="2:8" x14ac:dyDescent="0.25">
      <c r="B157" s="123" t="s">
        <v>282</v>
      </c>
      <c r="C157" s="129" t="s">
        <v>282</v>
      </c>
      <c r="D157" s="129" t="s">
        <v>430</v>
      </c>
      <c r="E157" s="130">
        <v>130728</v>
      </c>
      <c r="F157" s="180">
        <v>226419</v>
      </c>
      <c r="G157" s="130"/>
      <c r="H157" s="130"/>
    </row>
    <row r="158" spans="2:8" x14ac:dyDescent="0.25">
      <c r="B158" s="123" t="s">
        <v>282</v>
      </c>
      <c r="C158" s="129" t="s">
        <v>282</v>
      </c>
      <c r="D158" s="129" t="s">
        <v>431</v>
      </c>
      <c r="E158" s="130">
        <v>108202</v>
      </c>
      <c r="F158" s="180">
        <v>226419</v>
      </c>
      <c r="G158" s="130"/>
      <c r="H158" s="130"/>
    </row>
    <row r="159" spans="2:8" x14ac:dyDescent="0.25">
      <c r="B159" s="123" t="s">
        <v>282</v>
      </c>
      <c r="C159" s="129" t="s">
        <v>282</v>
      </c>
      <c r="D159" s="129" t="s">
        <v>432</v>
      </c>
      <c r="E159" s="130">
        <v>111426</v>
      </c>
      <c r="F159" s="180">
        <v>226419</v>
      </c>
      <c r="G159" s="130"/>
      <c r="H159" s="130"/>
    </row>
    <row r="160" spans="2:8" x14ac:dyDescent="0.25">
      <c r="B160" s="123" t="s">
        <v>282</v>
      </c>
      <c r="C160" s="129" t="s">
        <v>282</v>
      </c>
      <c r="D160" s="228" t="s">
        <v>772</v>
      </c>
      <c r="E160" s="229">
        <v>105000</v>
      </c>
      <c r="F160" s="230">
        <v>226419</v>
      </c>
      <c r="G160" s="130"/>
      <c r="H160" s="130"/>
    </row>
    <row r="161" spans="2:8" x14ac:dyDescent="0.25">
      <c r="B161" s="123" t="s">
        <v>282</v>
      </c>
      <c r="C161" s="129" t="s">
        <v>282</v>
      </c>
      <c r="D161" s="129" t="s">
        <v>433</v>
      </c>
      <c r="E161" s="130">
        <v>99754</v>
      </c>
      <c r="F161" s="180">
        <v>226419</v>
      </c>
      <c r="G161" s="130"/>
      <c r="H161" s="130"/>
    </row>
    <row r="162" spans="2:8" x14ac:dyDescent="0.25">
      <c r="B162" s="123" t="s">
        <v>282</v>
      </c>
      <c r="C162" s="129" t="s">
        <v>282</v>
      </c>
      <c r="D162" s="129" t="s">
        <v>434</v>
      </c>
      <c r="E162" s="130">
        <v>108202</v>
      </c>
      <c r="F162" s="180">
        <v>226419</v>
      </c>
      <c r="G162" s="130"/>
      <c r="H162" s="130"/>
    </row>
    <row r="163" spans="2:8" x14ac:dyDescent="0.25">
      <c r="B163" s="123" t="s">
        <v>282</v>
      </c>
      <c r="C163" s="129" t="s">
        <v>282</v>
      </c>
      <c r="D163" s="129" t="s">
        <v>435</v>
      </c>
      <c r="E163" s="130">
        <v>106121</v>
      </c>
      <c r="F163" s="180">
        <v>226419</v>
      </c>
      <c r="G163" s="130"/>
      <c r="H163" s="130"/>
    </row>
    <row r="164" spans="2:8" x14ac:dyDescent="0.25">
      <c r="B164" s="123" t="s">
        <v>282</v>
      </c>
      <c r="C164" s="129" t="s">
        <v>282</v>
      </c>
      <c r="D164" s="129" t="s">
        <v>436</v>
      </c>
      <c r="E164" s="130">
        <v>108202</v>
      </c>
      <c r="F164" s="180">
        <v>226419</v>
      </c>
      <c r="G164" s="130"/>
      <c r="H164" s="130"/>
    </row>
    <row r="165" spans="2:8" x14ac:dyDescent="0.25">
      <c r="B165" s="123" t="s">
        <v>282</v>
      </c>
      <c r="C165" s="129" t="s">
        <v>282</v>
      </c>
      <c r="D165" s="129" t="s">
        <v>437</v>
      </c>
      <c r="E165" s="130">
        <v>109242</v>
      </c>
      <c r="F165" s="180">
        <v>226419</v>
      </c>
      <c r="G165" s="130"/>
      <c r="H165" s="130"/>
    </row>
    <row r="166" spans="2:8" x14ac:dyDescent="0.25">
      <c r="B166" s="123" t="s">
        <v>282</v>
      </c>
      <c r="C166" s="129" t="s">
        <v>282</v>
      </c>
      <c r="D166" s="129" t="s">
        <v>438</v>
      </c>
      <c r="E166" s="130">
        <v>108202</v>
      </c>
      <c r="F166" s="180">
        <v>226419</v>
      </c>
      <c r="G166" s="130"/>
      <c r="H166" s="130"/>
    </row>
    <row r="167" spans="2:8" x14ac:dyDescent="0.25">
      <c r="B167" s="123" t="s">
        <v>282</v>
      </c>
      <c r="C167" s="129" t="s">
        <v>282</v>
      </c>
      <c r="D167" s="228" t="s">
        <v>773</v>
      </c>
      <c r="E167" s="229">
        <v>106080</v>
      </c>
      <c r="F167" s="230">
        <v>226419</v>
      </c>
      <c r="G167" s="130"/>
      <c r="H167" s="130"/>
    </row>
    <row r="168" spans="2:8" x14ac:dyDescent="0.25">
      <c r="B168" s="123" t="s">
        <v>282</v>
      </c>
      <c r="C168" s="129" t="s">
        <v>282</v>
      </c>
      <c r="D168" s="129" t="s">
        <v>439</v>
      </c>
      <c r="E168" s="130">
        <v>106080</v>
      </c>
      <c r="F168" s="180">
        <v>226419</v>
      </c>
      <c r="G168" s="130"/>
      <c r="H168" s="130"/>
    </row>
    <row r="169" spans="2:8" x14ac:dyDescent="0.25">
      <c r="B169" s="123" t="s">
        <v>282</v>
      </c>
      <c r="C169" s="129" t="s">
        <v>282</v>
      </c>
      <c r="D169" s="129" t="s">
        <v>440</v>
      </c>
      <c r="E169" s="130">
        <v>114444</v>
      </c>
      <c r="F169" s="180">
        <v>226419</v>
      </c>
      <c r="G169" s="130"/>
      <c r="H169" s="130"/>
    </row>
    <row r="170" spans="2:8" x14ac:dyDescent="0.25">
      <c r="B170" s="123" t="s">
        <v>282</v>
      </c>
      <c r="C170" s="129" t="s">
        <v>282</v>
      </c>
      <c r="D170" s="129" t="s">
        <v>441</v>
      </c>
      <c r="E170" s="130">
        <v>120235</v>
      </c>
      <c r="F170" s="180">
        <v>226419</v>
      </c>
      <c r="G170" s="130"/>
      <c r="H170" s="130"/>
    </row>
    <row r="171" spans="2:8" x14ac:dyDescent="0.25">
      <c r="B171" s="123" t="s">
        <v>282</v>
      </c>
      <c r="C171" s="129" t="s">
        <v>282</v>
      </c>
      <c r="D171" s="129" t="s">
        <v>442</v>
      </c>
      <c r="E171" s="130">
        <v>110366</v>
      </c>
      <c r="F171" s="180">
        <v>226419</v>
      </c>
      <c r="G171" s="130"/>
      <c r="H171" s="130"/>
    </row>
    <row r="172" spans="2:8" x14ac:dyDescent="0.25">
      <c r="B172" s="123" t="s">
        <v>282</v>
      </c>
      <c r="C172" s="129" t="s">
        <v>282</v>
      </c>
      <c r="D172" s="129" t="s">
        <v>443</v>
      </c>
      <c r="E172" s="130">
        <v>111427</v>
      </c>
      <c r="F172" s="180">
        <v>226419</v>
      </c>
      <c r="G172" s="130"/>
      <c r="H172" s="130"/>
    </row>
    <row r="173" spans="2:8" x14ac:dyDescent="0.25">
      <c r="B173" s="123" t="s">
        <v>282</v>
      </c>
      <c r="C173" s="129" t="s">
        <v>282</v>
      </c>
      <c r="D173" s="129" t="s">
        <v>712</v>
      </c>
      <c r="E173" s="130">
        <v>110000</v>
      </c>
      <c r="F173" s="180">
        <v>226419</v>
      </c>
      <c r="G173" s="130"/>
      <c r="H173" s="130"/>
    </row>
    <row r="174" spans="2:8" x14ac:dyDescent="0.25">
      <c r="B174" s="123" t="s">
        <v>282</v>
      </c>
      <c r="C174" s="129" t="s">
        <v>282</v>
      </c>
      <c r="D174" s="228" t="s">
        <v>774</v>
      </c>
      <c r="E174" s="229">
        <v>150000</v>
      </c>
      <c r="F174" s="230">
        <v>226419</v>
      </c>
      <c r="G174" s="130"/>
      <c r="H174" s="130"/>
    </row>
    <row r="175" spans="2:8" x14ac:dyDescent="0.25">
      <c r="B175" s="123" t="s">
        <v>282</v>
      </c>
      <c r="C175" s="129" t="s">
        <v>282</v>
      </c>
      <c r="D175" s="129" t="s">
        <v>713</v>
      </c>
      <c r="E175" s="130">
        <v>104000</v>
      </c>
      <c r="F175" s="180">
        <v>226419</v>
      </c>
      <c r="G175" s="130"/>
      <c r="H175" s="130"/>
    </row>
    <row r="176" spans="2:8" x14ac:dyDescent="0.25">
      <c r="B176" s="123" t="s">
        <v>282</v>
      </c>
      <c r="C176" s="129" t="s">
        <v>282</v>
      </c>
      <c r="D176" s="129" t="s">
        <v>444</v>
      </c>
      <c r="E176" s="130">
        <v>120235</v>
      </c>
      <c r="F176" s="180">
        <v>226419</v>
      </c>
      <c r="G176" s="130"/>
      <c r="H176" s="130"/>
    </row>
    <row r="177" spans="2:8" x14ac:dyDescent="0.25">
      <c r="B177" s="123" t="s">
        <v>282</v>
      </c>
      <c r="C177" s="129" t="s">
        <v>282</v>
      </c>
      <c r="D177" s="129" t="s">
        <v>445</v>
      </c>
      <c r="E177" s="130">
        <v>113677</v>
      </c>
      <c r="F177" s="180">
        <v>226419</v>
      </c>
      <c r="G177" s="130"/>
      <c r="H177" s="130"/>
    </row>
    <row r="178" spans="2:8" x14ac:dyDescent="0.25">
      <c r="B178" s="123" t="s">
        <v>282</v>
      </c>
      <c r="C178" s="129" t="s">
        <v>282</v>
      </c>
      <c r="D178" s="129" t="s">
        <v>446</v>
      </c>
      <c r="E178" s="130">
        <v>116733</v>
      </c>
      <c r="F178" s="180">
        <v>226419</v>
      </c>
      <c r="G178" s="130"/>
      <c r="H178" s="130"/>
    </row>
    <row r="179" spans="2:8" x14ac:dyDescent="0.25">
      <c r="B179" s="123" t="s">
        <v>282</v>
      </c>
      <c r="C179" s="129" t="s">
        <v>282</v>
      </c>
      <c r="D179" s="129" t="s">
        <v>447</v>
      </c>
      <c r="E179" s="130">
        <v>114444</v>
      </c>
      <c r="F179" s="180">
        <v>226419</v>
      </c>
      <c r="G179" s="130"/>
      <c r="H179" s="130"/>
    </row>
    <row r="180" spans="2:8" x14ac:dyDescent="0.25">
      <c r="B180" s="123" t="s">
        <v>282</v>
      </c>
      <c r="C180" s="129" t="s">
        <v>282</v>
      </c>
      <c r="D180" s="129" t="s">
        <v>448</v>
      </c>
      <c r="E180" s="130">
        <v>108202</v>
      </c>
      <c r="F180" s="180">
        <v>226419</v>
      </c>
      <c r="G180" s="130"/>
      <c r="H180" s="130"/>
    </row>
    <row r="181" spans="2:8" x14ac:dyDescent="0.25">
      <c r="B181" s="123" t="s">
        <v>282</v>
      </c>
      <c r="C181" s="129" t="s">
        <v>282</v>
      </c>
      <c r="D181" s="129" t="s">
        <v>414</v>
      </c>
      <c r="E181" s="130">
        <v>108202</v>
      </c>
      <c r="F181" s="180">
        <v>226419</v>
      </c>
      <c r="G181" s="130"/>
      <c r="H181" s="130"/>
    </row>
    <row r="182" spans="2:8" x14ac:dyDescent="0.25">
      <c r="B182" s="123" t="s">
        <v>282</v>
      </c>
      <c r="C182" s="129" t="s">
        <v>282</v>
      </c>
      <c r="D182" s="129" t="s">
        <v>714</v>
      </c>
      <c r="E182" s="130">
        <v>105000</v>
      </c>
      <c r="F182" s="180">
        <v>226419</v>
      </c>
      <c r="G182" s="130"/>
      <c r="H182" s="130"/>
    </row>
    <row r="183" spans="2:8" x14ac:dyDescent="0.25">
      <c r="B183" s="123" t="s">
        <v>282</v>
      </c>
      <c r="C183" s="129" t="s">
        <v>282</v>
      </c>
      <c r="D183" s="129" t="s">
        <v>449</v>
      </c>
      <c r="E183" s="130">
        <v>108202</v>
      </c>
      <c r="F183" s="180">
        <v>226419</v>
      </c>
      <c r="G183" s="130"/>
      <c r="H183" s="130"/>
    </row>
    <row r="184" spans="2:8" x14ac:dyDescent="0.25">
      <c r="B184" s="123" t="s">
        <v>282</v>
      </c>
      <c r="C184" s="129" t="s">
        <v>282</v>
      </c>
      <c r="D184" s="228" t="s">
        <v>775</v>
      </c>
      <c r="E184" s="229">
        <v>104000</v>
      </c>
      <c r="F184" s="230">
        <v>226419</v>
      </c>
      <c r="G184" s="130"/>
      <c r="H184" s="130"/>
    </row>
    <row r="185" spans="2:8" x14ac:dyDescent="0.25">
      <c r="B185" s="123" t="s">
        <v>282</v>
      </c>
      <c r="C185" s="129" t="s">
        <v>282</v>
      </c>
      <c r="D185" s="129" t="s">
        <v>450</v>
      </c>
      <c r="E185" s="130">
        <v>108202</v>
      </c>
      <c r="F185" s="180">
        <v>226419</v>
      </c>
      <c r="G185" s="130"/>
      <c r="H185" s="130"/>
    </row>
    <row r="186" spans="2:8" x14ac:dyDescent="0.25">
      <c r="B186" s="123" t="s">
        <v>282</v>
      </c>
      <c r="C186" s="129" t="s">
        <v>282</v>
      </c>
      <c r="D186" s="228" t="s">
        <v>776</v>
      </c>
      <c r="E186" s="229">
        <v>104000</v>
      </c>
      <c r="F186" s="230">
        <v>226419</v>
      </c>
      <c r="G186" s="130"/>
      <c r="H186" s="130"/>
    </row>
    <row r="187" spans="2:8" x14ac:dyDescent="0.25">
      <c r="B187" s="123" t="s">
        <v>282</v>
      </c>
      <c r="C187" s="129" t="s">
        <v>282</v>
      </c>
      <c r="D187" s="129" t="s">
        <v>451</v>
      </c>
      <c r="E187" s="130">
        <v>108202</v>
      </c>
      <c r="F187" s="180">
        <v>226419</v>
      </c>
      <c r="G187" s="130"/>
      <c r="H187" s="130"/>
    </row>
    <row r="188" spans="2:8" x14ac:dyDescent="0.25">
      <c r="B188" s="123" t="s">
        <v>282</v>
      </c>
      <c r="C188" s="129" t="s">
        <v>282</v>
      </c>
      <c r="D188" s="129" t="s">
        <v>452</v>
      </c>
      <c r="E188" s="130">
        <v>108202</v>
      </c>
      <c r="F188" s="180">
        <v>226419</v>
      </c>
      <c r="G188" s="130"/>
      <c r="H188" s="130"/>
    </row>
    <row r="189" spans="2:8" x14ac:dyDescent="0.25">
      <c r="B189" s="123" t="s">
        <v>282</v>
      </c>
      <c r="C189" s="129" t="s">
        <v>282</v>
      </c>
      <c r="D189" s="129" t="s">
        <v>453</v>
      </c>
      <c r="E189" s="130">
        <v>108202</v>
      </c>
      <c r="F189" s="180">
        <v>226419</v>
      </c>
      <c r="G189" s="130"/>
      <c r="H189" s="130"/>
    </row>
    <row r="190" spans="2:8" x14ac:dyDescent="0.25">
      <c r="B190" s="123" t="s">
        <v>282</v>
      </c>
      <c r="C190" s="129" t="s">
        <v>282</v>
      </c>
      <c r="D190" s="228" t="s">
        <v>792</v>
      </c>
      <c r="E190" s="229">
        <v>105000</v>
      </c>
      <c r="F190" s="230">
        <v>226419</v>
      </c>
      <c r="G190" s="130"/>
      <c r="H190" s="130"/>
    </row>
    <row r="191" spans="2:8" x14ac:dyDescent="0.25">
      <c r="B191" s="123" t="s">
        <v>282</v>
      </c>
      <c r="C191" s="129" t="s">
        <v>282</v>
      </c>
      <c r="D191" s="129" t="s">
        <v>454</v>
      </c>
      <c r="E191" s="130">
        <v>108202</v>
      </c>
      <c r="F191" s="180">
        <v>226419</v>
      </c>
      <c r="G191" s="130"/>
      <c r="H191" s="130"/>
    </row>
    <row r="192" spans="2:8" x14ac:dyDescent="0.25">
      <c r="B192" s="123" t="s">
        <v>282</v>
      </c>
      <c r="C192" s="129" t="s">
        <v>282</v>
      </c>
      <c r="D192" s="129" t="s">
        <v>455</v>
      </c>
      <c r="E192" s="130">
        <v>114444</v>
      </c>
      <c r="F192" s="180">
        <v>226419</v>
      </c>
      <c r="G192" s="130"/>
      <c r="H192" s="130"/>
    </row>
    <row r="193" spans="2:8" x14ac:dyDescent="0.25">
      <c r="B193" s="123" t="s">
        <v>282</v>
      </c>
      <c r="C193" s="129" t="s">
        <v>282</v>
      </c>
      <c r="D193" s="129" t="s">
        <v>715</v>
      </c>
      <c r="E193" s="130">
        <v>104000</v>
      </c>
      <c r="F193" s="180">
        <v>226419</v>
      </c>
      <c r="G193" s="130"/>
      <c r="H193" s="130"/>
    </row>
    <row r="194" spans="2:8" x14ac:dyDescent="0.25">
      <c r="B194" s="123" t="s">
        <v>282</v>
      </c>
      <c r="C194" s="129" t="s">
        <v>282</v>
      </c>
      <c r="D194" s="129" t="s">
        <v>716</v>
      </c>
      <c r="E194" s="130">
        <v>110000</v>
      </c>
      <c r="F194" s="180">
        <v>226419</v>
      </c>
      <c r="G194" s="130"/>
      <c r="H194" s="130"/>
    </row>
    <row r="195" spans="2:8" x14ac:dyDescent="0.25">
      <c r="B195" s="123" t="s">
        <v>282</v>
      </c>
      <c r="C195" s="129" t="s">
        <v>282</v>
      </c>
      <c r="D195" s="129" t="s">
        <v>456</v>
      </c>
      <c r="E195" s="130">
        <v>108202</v>
      </c>
      <c r="F195" s="180">
        <v>226419</v>
      </c>
      <c r="G195" s="130"/>
      <c r="H195" s="130"/>
    </row>
    <row r="196" spans="2:8" x14ac:dyDescent="0.25">
      <c r="B196" s="123" t="s">
        <v>282</v>
      </c>
      <c r="C196" s="129" t="s">
        <v>282</v>
      </c>
      <c r="D196" s="129" t="s">
        <v>415</v>
      </c>
      <c r="E196" s="130">
        <v>108202</v>
      </c>
      <c r="F196" s="180">
        <v>226419</v>
      </c>
      <c r="G196" s="130"/>
      <c r="H196" s="130"/>
    </row>
    <row r="197" spans="2:8" x14ac:dyDescent="0.25">
      <c r="B197" s="123" t="s">
        <v>282</v>
      </c>
      <c r="C197" s="129" t="s">
        <v>282</v>
      </c>
      <c r="D197" s="129" t="s">
        <v>457</v>
      </c>
      <c r="E197" s="130">
        <v>105000</v>
      </c>
      <c r="F197" s="180">
        <v>226419</v>
      </c>
      <c r="G197" s="130"/>
      <c r="H197" s="130"/>
    </row>
    <row r="198" spans="2:8" x14ac:dyDescent="0.25">
      <c r="B198" s="123" t="s">
        <v>282</v>
      </c>
      <c r="C198" s="129" t="s">
        <v>282</v>
      </c>
      <c r="D198" s="228" t="s">
        <v>777</v>
      </c>
      <c r="E198" s="229">
        <v>110000</v>
      </c>
      <c r="F198" s="230">
        <v>226419</v>
      </c>
      <c r="G198" s="130"/>
      <c r="H198" s="130"/>
    </row>
    <row r="199" spans="2:8" x14ac:dyDescent="0.25">
      <c r="B199" s="123" t="s">
        <v>282</v>
      </c>
      <c r="C199" s="129" t="s">
        <v>282</v>
      </c>
      <c r="D199" s="129" t="s">
        <v>458</v>
      </c>
      <c r="E199" s="130">
        <v>108202</v>
      </c>
      <c r="F199" s="180">
        <v>226419</v>
      </c>
      <c r="G199" s="130"/>
      <c r="H199" s="130"/>
    </row>
    <row r="200" spans="2:8" x14ac:dyDescent="0.25">
      <c r="B200" s="123" t="s">
        <v>282</v>
      </c>
      <c r="C200" s="129" t="s">
        <v>282</v>
      </c>
      <c r="D200" s="129" t="s">
        <v>459</v>
      </c>
      <c r="E200" s="130">
        <v>109304</v>
      </c>
      <c r="F200" s="180">
        <v>226419</v>
      </c>
      <c r="G200" s="130"/>
      <c r="H200" s="130"/>
    </row>
    <row r="201" spans="2:8" x14ac:dyDescent="0.25">
      <c r="B201" s="123" t="s">
        <v>282</v>
      </c>
      <c r="C201" s="129" t="s">
        <v>282</v>
      </c>
      <c r="D201" s="129" t="s">
        <v>460</v>
      </c>
      <c r="E201" s="130">
        <v>114444</v>
      </c>
      <c r="F201" s="180">
        <v>226419</v>
      </c>
      <c r="G201" s="130"/>
      <c r="H201" s="130"/>
    </row>
    <row r="202" spans="2:8" x14ac:dyDescent="0.25">
      <c r="B202" s="123" t="s">
        <v>282</v>
      </c>
      <c r="C202" s="129" t="s">
        <v>282</v>
      </c>
      <c r="D202" s="131" t="s">
        <v>282</v>
      </c>
      <c r="E202" s="129" t="s">
        <v>282</v>
      </c>
      <c r="F202" s="180" t="s">
        <v>282</v>
      </c>
      <c r="G202" s="129"/>
      <c r="H202" s="129"/>
    </row>
    <row r="203" spans="2:8" x14ac:dyDescent="0.25">
      <c r="B203" s="123"/>
      <c r="C203" s="129"/>
      <c r="D203" s="131"/>
      <c r="E203" s="132"/>
      <c r="F203" s="187"/>
      <c r="G203" s="132"/>
      <c r="H203" s="132"/>
    </row>
    <row r="204" spans="2:8" x14ac:dyDescent="0.25">
      <c r="B204" s="123" t="s">
        <v>282</v>
      </c>
      <c r="C204" s="128" t="s">
        <v>147</v>
      </c>
      <c r="D204" s="129" t="s">
        <v>282</v>
      </c>
      <c r="E204" s="129" t="s">
        <v>282</v>
      </c>
      <c r="F204" s="180" t="s">
        <v>282</v>
      </c>
      <c r="G204" s="129"/>
      <c r="H204" s="129"/>
    </row>
    <row r="205" spans="2:8" x14ac:dyDescent="0.25">
      <c r="B205" s="123" t="s">
        <v>282</v>
      </c>
      <c r="C205" s="129" t="s">
        <v>282</v>
      </c>
      <c r="D205" s="228" t="s">
        <v>778</v>
      </c>
      <c r="E205" s="229">
        <v>112000</v>
      </c>
      <c r="F205" s="230">
        <v>274344</v>
      </c>
      <c r="G205" s="130"/>
      <c r="H205" s="130"/>
    </row>
    <row r="206" spans="2:8" x14ac:dyDescent="0.25">
      <c r="B206" s="123" t="s">
        <v>282</v>
      </c>
      <c r="C206" s="129" t="s">
        <v>282</v>
      </c>
      <c r="D206" s="129" t="s">
        <v>461</v>
      </c>
      <c r="E206" s="130">
        <v>127318</v>
      </c>
      <c r="F206" s="180">
        <v>274344</v>
      </c>
      <c r="G206" s="130"/>
      <c r="H206" s="130"/>
    </row>
    <row r="207" spans="2:8" x14ac:dyDescent="0.25">
      <c r="B207" s="123" t="s">
        <v>282</v>
      </c>
      <c r="C207" s="129" t="s">
        <v>282</v>
      </c>
      <c r="D207" s="129" t="s">
        <v>462</v>
      </c>
      <c r="E207" s="130">
        <v>141028</v>
      </c>
      <c r="F207" s="180">
        <v>274344</v>
      </c>
      <c r="G207" s="130"/>
      <c r="H207" s="130"/>
    </row>
    <row r="208" spans="2:8" x14ac:dyDescent="0.25">
      <c r="B208" s="123" t="s">
        <v>282</v>
      </c>
      <c r="C208" s="129" t="s">
        <v>282</v>
      </c>
      <c r="D208" s="129" t="s">
        <v>463</v>
      </c>
      <c r="E208" s="130">
        <v>130050</v>
      </c>
      <c r="F208" s="180">
        <v>274344</v>
      </c>
      <c r="G208" s="130"/>
      <c r="H208" s="130"/>
    </row>
    <row r="209" spans="2:8" x14ac:dyDescent="0.25">
      <c r="B209" s="123" t="s">
        <v>282</v>
      </c>
      <c r="C209" s="129" t="s">
        <v>282</v>
      </c>
      <c r="D209" s="129" t="s">
        <v>464</v>
      </c>
      <c r="E209" s="130">
        <v>118606</v>
      </c>
      <c r="F209" s="180">
        <v>274344</v>
      </c>
      <c r="G209" s="130"/>
      <c r="H209" s="130"/>
    </row>
    <row r="210" spans="2:8" x14ac:dyDescent="0.25">
      <c r="B210" s="123" t="s">
        <v>282</v>
      </c>
      <c r="C210" s="129" t="s">
        <v>282</v>
      </c>
      <c r="D210" s="228" t="s">
        <v>793</v>
      </c>
      <c r="E210" s="229">
        <v>136437</v>
      </c>
      <c r="F210" s="230">
        <v>274344</v>
      </c>
      <c r="G210" s="130"/>
      <c r="H210" s="130"/>
    </row>
    <row r="211" spans="2:8" x14ac:dyDescent="0.25">
      <c r="B211" s="123" t="s">
        <v>282</v>
      </c>
      <c r="C211" s="129" t="s">
        <v>282</v>
      </c>
      <c r="D211" s="129" t="s">
        <v>466</v>
      </c>
      <c r="E211" s="130">
        <v>127318</v>
      </c>
      <c r="F211" s="180">
        <v>274344</v>
      </c>
      <c r="G211" s="130"/>
      <c r="H211" s="130"/>
    </row>
    <row r="212" spans="2:8" x14ac:dyDescent="0.25">
      <c r="B212" s="123" t="s">
        <v>282</v>
      </c>
      <c r="C212" s="129" t="s">
        <v>282</v>
      </c>
      <c r="D212" s="129" t="s">
        <v>467</v>
      </c>
      <c r="E212" s="130">
        <v>140454</v>
      </c>
      <c r="F212" s="180">
        <v>274344</v>
      </c>
      <c r="G212" s="130"/>
      <c r="H212" s="130"/>
    </row>
    <row r="213" spans="2:8" x14ac:dyDescent="0.25">
      <c r="B213" s="123" t="s">
        <v>282</v>
      </c>
      <c r="C213" s="129" t="s">
        <v>282</v>
      </c>
      <c r="D213" s="129" t="s">
        <v>468</v>
      </c>
      <c r="E213" s="130">
        <v>108243</v>
      </c>
      <c r="F213" s="180">
        <v>274344</v>
      </c>
      <c r="G213" s="130"/>
      <c r="H213" s="130"/>
    </row>
    <row r="214" spans="2:8" x14ac:dyDescent="0.25">
      <c r="B214" s="123" t="s">
        <v>282</v>
      </c>
      <c r="C214" s="129" t="s">
        <v>282</v>
      </c>
      <c r="D214" s="131" t="s">
        <v>282</v>
      </c>
      <c r="E214" s="129" t="s">
        <v>282</v>
      </c>
      <c r="F214" s="180" t="s">
        <v>282</v>
      </c>
      <c r="G214" s="129"/>
      <c r="H214" s="129"/>
    </row>
    <row r="215" spans="2:8" x14ac:dyDescent="0.25">
      <c r="B215" s="123"/>
      <c r="C215" s="129"/>
      <c r="D215" s="131"/>
      <c r="E215" s="132"/>
      <c r="F215" s="187"/>
      <c r="G215" s="132"/>
      <c r="H215" s="132"/>
    </row>
    <row r="216" spans="2:8" x14ac:dyDescent="0.25">
      <c r="B216" s="123" t="s">
        <v>282</v>
      </c>
      <c r="C216" s="128" t="s">
        <v>150</v>
      </c>
      <c r="D216" s="129" t="s">
        <v>282</v>
      </c>
      <c r="E216" s="129" t="s">
        <v>282</v>
      </c>
      <c r="F216" s="180" t="s">
        <v>282</v>
      </c>
      <c r="G216" s="129"/>
      <c r="H216" s="129"/>
    </row>
    <row r="217" spans="2:8" x14ac:dyDescent="0.25">
      <c r="B217" s="123" t="s">
        <v>282</v>
      </c>
      <c r="C217" s="129" t="s">
        <v>282</v>
      </c>
      <c r="D217" s="129" t="s">
        <v>717</v>
      </c>
      <c r="E217" s="130">
        <v>130050</v>
      </c>
      <c r="F217" s="180">
        <v>330073</v>
      </c>
      <c r="G217" s="130"/>
      <c r="H217" s="130"/>
    </row>
    <row r="218" spans="2:8" x14ac:dyDescent="0.25">
      <c r="B218" s="123" t="s">
        <v>282</v>
      </c>
      <c r="C218" s="129" t="s">
        <v>282</v>
      </c>
      <c r="D218" s="129" t="s">
        <v>470</v>
      </c>
      <c r="E218" s="130">
        <v>197676</v>
      </c>
      <c r="F218" s="180">
        <v>330073</v>
      </c>
      <c r="G218" s="130"/>
      <c r="H218" s="130"/>
    </row>
    <row r="219" spans="2:8" x14ac:dyDescent="0.25">
      <c r="B219" s="123" t="s">
        <v>282</v>
      </c>
      <c r="C219" s="129" t="s">
        <v>282</v>
      </c>
      <c r="D219" s="129" t="s">
        <v>471</v>
      </c>
      <c r="E219" s="130">
        <v>241024</v>
      </c>
      <c r="F219" s="180">
        <v>330073</v>
      </c>
      <c r="G219" s="130"/>
      <c r="H219" s="130"/>
    </row>
    <row r="220" spans="2:8" x14ac:dyDescent="0.25">
      <c r="B220" s="123" t="s">
        <v>282</v>
      </c>
      <c r="C220" s="129" t="s">
        <v>282</v>
      </c>
      <c r="D220" s="129" t="s">
        <v>472</v>
      </c>
      <c r="E220" s="130">
        <v>159181</v>
      </c>
      <c r="F220" s="180">
        <v>330073</v>
      </c>
      <c r="G220" s="130"/>
      <c r="H220" s="130"/>
    </row>
    <row r="221" spans="2:8" x14ac:dyDescent="0.25">
      <c r="B221" s="123" t="s">
        <v>282</v>
      </c>
      <c r="C221" s="129" t="s">
        <v>282</v>
      </c>
      <c r="D221" s="129" t="s">
        <v>473</v>
      </c>
      <c r="E221" s="130">
        <v>197676</v>
      </c>
      <c r="F221" s="180">
        <v>330073</v>
      </c>
      <c r="G221" s="130"/>
      <c r="H221" s="130"/>
    </row>
    <row r="222" spans="2:8" x14ac:dyDescent="0.25">
      <c r="B222" s="123" t="s">
        <v>282</v>
      </c>
      <c r="C222" s="129" t="s">
        <v>282</v>
      </c>
      <c r="D222" s="129" t="s">
        <v>474</v>
      </c>
      <c r="E222" s="130">
        <v>165513</v>
      </c>
      <c r="F222" s="180">
        <v>330073</v>
      </c>
      <c r="G222" s="130"/>
      <c r="H222" s="130"/>
    </row>
    <row r="223" spans="2:8" x14ac:dyDescent="0.25">
      <c r="B223" s="123" t="s">
        <v>282</v>
      </c>
      <c r="C223" s="129" t="s">
        <v>282</v>
      </c>
      <c r="D223" s="129" t="s">
        <v>475</v>
      </c>
      <c r="E223" s="130">
        <v>200865</v>
      </c>
      <c r="F223" s="180">
        <v>330073</v>
      </c>
      <c r="G223" s="130"/>
      <c r="H223" s="130"/>
    </row>
    <row r="224" spans="2:8" x14ac:dyDescent="0.25">
      <c r="B224" s="123" t="s">
        <v>282</v>
      </c>
      <c r="C224" s="129" t="s">
        <v>282</v>
      </c>
      <c r="D224" s="129" t="s">
        <v>476</v>
      </c>
      <c r="E224" s="130">
        <v>151778</v>
      </c>
      <c r="F224" s="180">
        <v>330073</v>
      </c>
      <c r="G224" s="130"/>
      <c r="H224" s="130"/>
    </row>
    <row r="225" spans="2:8" x14ac:dyDescent="0.25">
      <c r="B225" s="123" t="s">
        <v>282</v>
      </c>
      <c r="C225" s="129" t="s">
        <v>282</v>
      </c>
      <c r="D225" s="129" t="s">
        <v>465</v>
      </c>
      <c r="E225" s="130">
        <v>143003</v>
      </c>
      <c r="F225" s="180">
        <v>330073</v>
      </c>
      <c r="G225" s="130"/>
      <c r="H225" s="130"/>
    </row>
    <row r="226" spans="2:8" x14ac:dyDescent="0.25">
      <c r="B226" s="123" t="s">
        <v>282</v>
      </c>
      <c r="C226" s="129" t="s">
        <v>282</v>
      </c>
      <c r="D226" s="129" t="s">
        <v>477</v>
      </c>
      <c r="E226" s="130">
        <v>160164</v>
      </c>
      <c r="F226" s="180">
        <v>330073</v>
      </c>
      <c r="G226" s="130"/>
      <c r="H226" s="130"/>
    </row>
    <row r="227" spans="2:8" x14ac:dyDescent="0.25">
      <c r="B227" s="123" t="s">
        <v>282</v>
      </c>
      <c r="C227" s="129" t="s">
        <v>282</v>
      </c>
      <c r="D227" s="129" t="s">
        <v>478</v>
      </c>
      <c r="E227" s="130">
        <v>170643</v>
      </c>
      <c r="F227" s="180">
        <v>330073</v>
      </c>
      <c r="G227" s="130"/>
      <c r="H227" s="130"/>
    </row>
    <row r="228" spans="2:8" x14ac:dyDescent="0.25">
      <c r="B228" s="123" t="s">
        <v>282</v>
      </c>
      <c r="C228" s="129" t="s">
        <v>282</v>
      </c>
      <c r="D228" s="129" t="s">
        <v>479</v>
      </c>
      <c r="E228" s="130">
        <v>159147</v>
      </c>
      <c r="F228" s="180">
        <v>330073</v>
      </c>
      <c r="G228" s="130"/>
      <c r="H228" s="130"/>
    </row>
    <row r="229" spans="2:8" x14ac:dyDescent="0.25">
      <c r="B229" s="123" t="s">
        <v>282</v>
      </c>
      <c r="C229" s="129" t="s">
        <v>282</v>
      </c>
      <c r="D229" s="129" t="s">
        <v>480</v>
      </c>
      <c r="E229" s="130">
        <v>159147</v>
      </c>
      <c r="F229" s="180">
        <v>330073</v>
      </c>
      <c r="G229" s="130"/>
      <c r="H229" s="130"/>
    </row>
    <row r="230" spans="2:8" x14ac:dyDescent="0.25">
      <c r="B230" s="123" t="s">
        <v>282</v>
      </c>
      <c r="C230" s="129" t="s">
        <v>282</v>
      </c>
      <c r="D230" s="129" t="s">
        <v>481</v>
      </c>
      <c r="E230" s="130">
        <v>165513</v>
      </c>
      <c r="F230" s="180">
        <v>330073</v>
      </c>
      <c r="G230" s="130"/>
      <c r="H230" s="130"/>
    </row>
    <row r="231" spans="2:8" x14ac:dyDescent="0.25">
      <c r="B231" s="123" t="s">
        <v>282</v>
      </c>
      <c r="C231" s="129" t="s">
        <v>282</v>
      </c>
      <c r="D231" s="131" t="s">
        <v>282</v>
      </c>
      <c r="E231" s="129" t="s">
        <v>282</v>
      </c>
      <c r="F231" s="180" t="s">
        <v>282</v>
      </c>
      <c r="G231" s="129"/>
      <c r="H231" s="129"/>
    </row>
    <row r="232" spans="2:8" x14ac:dyDescent="0.25">
      <c r="B232" s="123"/>
      <c r="C232" s="129"/>
      <c r="D232" s="131"/>
      <c r="E232" s="132"/>
      <c r="F232" s="187"/>
      <c r="G232" s="132"/>
      <c r="H232" s="132"/>
    </row>
    <row r="233" spans="2:8" x14ac:dyDescent="0.25">
      <c r="B233" s="123" t="s">
        <v>282</v>
      </c>
      <c r="C233" s="128" t="s">
        <v>148</v>
      </c>
      <c r="D233" s="129" t="s">
        <v>282</v>
      </c>
      <c r="E233" s="129" t="s">
        <v>282</v>
      </c>
      <c r="F233" s="180" t="s">
        <v>282</v>
      </c>
      <c r="G233" s="129"/>
      <c r="H233" s="129"/>
    </row>
    <row r="234" spans="2:8" x14ac:dyDescent="0.25">
      <c r="B234" s="123" t="s">
        <v>282</v>
      </c>
      <c r="C234" s="129" t="s">
        <v>282</v>
      </c>
      <c r="D234" s="129" t="s">
        <v>469</v>
      </c>
      <c r="E234" s="130">
        <v>138150</v>
      </c>
      <c r="F234" s="180">
        <v>516555</v>
      </c>
      <c r="G234" s="130"/>
      <c r="H234" s="130"/>
    </row>
    <row r="235" spans="2:8" x14ac:dyDescent="0.25">
      <c r="B235" s="123" t="s">
        <v>282</v>
      </c>
      <c r="C235" s="129" t="s">
        <v>282</v>
      </c>
      <c r="D235" s="131" t="s">
        <v>282</v>
      </c>
      <c r="E235" s="129" t="s">
        <v>282</v>
      </c>
      <c r="F235" s="180" t="s">
        <v>282</v>
      </c>
      <c r="G235" s="129"/>
      <c r="H235" s="129"/>
    </row>
    <row r="236" spans="2:8" x14ac:dyDescent="0.25">
      <c r="B236" s="123"/>
      <c r="C236" s="129"/>
      <c r="D236" s="131"/>
      <c r="E236" s="132"/>
      <c r="F236" s="187"/>
      <c r="G236" s="132"/>
      <c r="H236" s="132"/>
    </row>
    <row r="237" spans="2:8" ht="18" customHeight="1" x14ac:dyDescent="0.25">
      <c r="B237" s="126" t="s">
        <v>170</v>
      </c>
    </row>
    <row r="238" spans="2:8" x14ac:dyDescent="0.25">
      <c r="B238" s="123" t="s">
        <v>282</v>
      </c>
      <c r="C238" s="128" t="s">
        <v>146</v>
      </c>
      <c r="D238" s="129" t="s">
        <v>282</v>
      </c>
      <c r="E238" s="129" t="s">
        <v>282</v>
      </c>
      <c r="F238" s="180" t="s">
        <v>282</v>
      </c>
      <c r="G238" s="129" t="s">
        <v>282</v>
      </c>
      <c r="H238" s="129" t="s">
        <v>282</v>
      </c>
    </row>
    <row r="239" spans="2:8" x14ac:dyDescent="0.25">
      <c r="B239" s="123" t="s">
        <v>282</v>
      </c>
      <c r="C239" s="129" t="s">
        <v>282</v>
      </c>
      <c r="D239" s="129" t="s">
        <v>482</v>
      </c>
      <c r="E239" s="130">
        <v>127345</v>
      </c>
      <c r="F239" s="180">
        <v>228999</v>
      </c>
      <c r="G239" s="130"/>
      <c r="H239" s="130"/>
    </row>
    <row r="240" spans="2:8" x14ac:dyDescent="0.25">
      <c r="B240" s="123" t="s">
        <v>282</v>
      </c>
      <c r="C240" s="129" t="s">
        <v>282</v>
      </c>
      <c r="D240" s="129" t="s">
        <v>483</v>
      </c>
      <c r="E240" s="130">
        <v>125044</v>
      </c>
      <c r="F240" s="180">
        <v>228999</v>
      </c>
      <c r="G240" s="130"/>
      <c r="H240" s="130"/>
    </row>
    <row r="241" spans="2:8" x14ac:dyDescent="0.25">
      <c r="B241" s="123" t="s">
        <v>282</v>
      </c>
      <c r="C241" s="129" t="s">
        <v>282</v>
      </c>
      <c r="D241" s="129" t="s">
        <v>718</v>
      </c>
      <c r="E241" s="130">
        <v>115000</v>
      </c>
      <c r="F241" s="180">
        <v>228999</v>
      </c>
      <c r="G241" s="130"/>
      <c r="H241" s="130"/>
    </row>
    <row r="242" spans="2:8" x14ac:dyDescent="0.25">
      <c r="B242" s="123" t="s">
        <v>282</v>
      </c>
      <c r="C242" s="129" t="s">
        <v>282</v>
      </c>
      <c r="D242" s="228" t="s">
        <v>635</v>
      </c>
      <c r="E242" s="229">
        <v>120000</v>
      </c>
      <c r="F242" s="230">
        <v>228999</v>
      </c>
      <c r="G242" s="130"/>
      <c r="H242" s="130"/>
    </row>
    <row r="243" spans="2:8" x14ac:dyDescent="0.25">
      <c r="B243" s="123" t="s">
        <v>282</v>
      </c>
      <c r="C243" s="129" t="s">
        <v>282</v>
      </c>
      <c r="D243" s="129" t="s">
        <v>484</v>
      </c>
      <c r="E243" s="130">
        <v>117300</v>
      </c>
      <c r="F243" s="180">
        <v>228999</v>
      </c>
      <c r="G243" s="130"/>
      <c r="H243" s="130"/>
    </row>
    <row r="244" spans="2:8" x14ac:dyDescent="0.25">
      <c r="B244" s="123" t="s">
        <v>282</v>
      </c>
      <c r="C244" s="129" t="s">
        <v>282</v>
      </c>
      <c r="D244" s="129" t="s">
        <v>485</v>
      </c>
      <c r="E244" s="130">
        <v>122039</v>
      </c>
      <c r="F244" s="180">
        <v>228999</v>
      </c>
      <c r="G244" s="130"/>
      <c r="H244" s="130"/>
    </row>
    <row r="245" spans="2:8" x14ac:dyDescent="0.25">
      <c r="B245" s="123" t="s">
        <v>282</v>
      </c>
      <c r="C245" s="129" t="s">
        <v>282</v>
      </c>
      <c r="D245" s="129" t="s">
        <v>486</v>
      </c>
      <c r="E245" s="130">
        <v>115000</v>
      </c>
      <c r="F245" s="180">
        <v>228999</v>
      </c>
      <c r="G245" s="130"/>
      <c r="H245" s="130"/>
    </row>
    <row r="246" spans="2:8" x14ac:dyDescent="0.25">
      <c r="B246" s="123" t="s">
        <v>282</v>
      </c>
      <c r="C246" s="129" t="s">
        <v>282</v>
      </c>
      <c r="D246" s="129" t="s">
        <v>488</v>
      </c>
      <c r="E246" s="130">
        <v>117300</v>
      </c>
      <c r="F246" s="180">
        <v>228999</v>
      </c>
      <c r="G246" s="130"/>
      <c r="H246" s="130"/>
    </row>
    <row r="247" spans="2:8" x14ac:dyDescent="0.25">
      <c r="B247" s="123" t="s">
        <v>282</v>
      </c>
      <c r="C247" s="129" t="s">
        <v>282</v>
      </c>
      <c r="D247" s="129" t="s">
        <v>489</v>
      </c>
      <c r="E247" s="130">
        <v>119646</v>
      </c>
      <c r="F247" s="180">
        <v>228999</v>
      </c>
      <c r="G247" s="130"/>
      <c r="H247" s="130"/>
    </row>
    <row r="248" spans="2:8" x14ac:dyDescent="0.25">
      <c r="B248" s="123" t="s">
        <v>282</v>
      </c>
      <c r="C248" s="129" t="s">
        <v>282</v>
      </c>
      <c r="D248" s="129" t="s">
        <v>490</v>
      </c>
      <c r="E248" s="130">
        <v>119646</v>
      </c>
      <c r="F248" s="180">
        <v>228999</v>
      </c>
      <c r="G248" s="130"/>
      <c r="H248" s="130"/>
    </row>
    <row r="249" spans="2:8" ht="15.75" customHeight="1" x14ac:dyDescent="0.25">
      <c r="B249" s="123" t="s">
        <v>282</v>
      </c>
      <c r="C249" s="129" t="s">
        <v>282</v>
      </c>
      <c r="D249" s="129" t="s">
        <v>491</v>
      </c>
      <c r="E249" s="130">
        <v>119646</v>
      </c>
      <c r="F249" s="180">
        <v>228999</v>
      </c>
      <c r="G249" s="130"/>
      <c r="H249" s="130"/>
    </row>
    <row r="250" spans="2:8" x14ac:dyDescent="0.25">
      <c r="B250" s="123" t="s">
        <v>282</v>
      </c>
      <c r="C250" s="129" t="s">
        <v>282</v>
      </c>
      <c r="D250" s="129" t="s">
        <v>492</v>
      </c>
      <c r="E250" s="130">
        <v>122039</v>
      </c>
      <c r="F250" s="180">
        <v>228999</v>
      </c>
      <c r="G250" s="130"/>
      <c r="H250" s="130"/>
    </row>
    <row r="251" spans="2:8" x14ac:dyDescent="0.25">
      <c r="B251" s="123" t="s">
        <v>282</v>
      </c>
      <c r="C251" s="129" t="s">
        <v>282</v>
      </c>
      <c r="D251" s="129" t="s">
        <v>493</v>
      </c>
      <c r="E251" s="130">
        <v>119646</v>
      </c>
      <c r="F251" s="180">
        <v>228999</v>
      </c>
      <c r="G251" s="130"/>
      <c r="H251" s="130"/>
    </row>
    <row r="252" spans="2:8" x14ac:dyDescent="0.25">
      <c r="B252" s="123" t="s">
        <v>282</v>
      </c>
      <c r="C252" s="129" t="s">
        <v>282</v>
      </c>
      <c r="D252" s="131" t="s">
        <v>282</v>
      </c>
      <c r="E252" s="129" t="s">
        <v>282</v>
      </c>
      <c r="F252" s="180" t="s">
        <v>282</v>
      </c>
      <c r="G252" s="129"/>
      <c r="H252" s="129"/>
    </row>
    <row r="253" spans="2:8" x14ac:dyDescent="0.25">
      <c r="B253" s="123"/>
      <c r="C253" s="129"/>
      <c r="D253" s="131"/>
      <c r="E253" s="132"/>
      <c r="F253" s="187"/>
      <c r="G253" s="132"/>
      <c r="H253" s="132"/>
    </row>
    <row r="254" spans="2:8" x14ac:dyDescent="0.25">
      <c r="B254" s="123" t="s">
        <v>282</v>
      </c>
      <c r="C254" s="128" t="s">
        <v>147</v>
      </c>
      <c r="D254" s="129" t="s">
        <v>282</v>
      </c>
      <c r="E254" s="129" t="s">
        <v>282</v>
      </c>
      <c r="F254" s="180" t="s">
        <v>282</v>
      </c>
      <c r="G254" s="129"/>
      <c r="H254" s="129"/>
    </row>
    <row r="255" spans="2:8" x14ac:dyDescent="0.25">
      <c r="B255" s="123" t="s">
        <v>282</v>
      </c>
      <c r="C255" s="129" t="s">
        <v>282</v>
      </c>
      <c r="D255" s="129" t="s">
        <v>487</v>
      </c>
      <c r="E255" s="130">
        <v>135756</v>
      </c>
      <c r="F255" s="180">
        <v>270255</v>
      </c>
      <c r="G255" s="130"/>
      <c r="H255" s="130"/>
    </row>
    <row r="256" spans="2:8" x14ac:dyDescent="0.25">
      <c r="B256" s="123" t="s">
        <v>282</v>
      </c>
      <c r="C256" s="129" t="s">
        <v>282</v>
      </c>
      <c r="D256" s="131" t="s">
        <v>282</v>
      </c>
      <c r="E256" s="129" t="s">
        <v>282</v>
      </c>
      <c r="F256" s="180" t="s">
        <v>282</v>
      </c>
      <c r="G256" s="129"/>
      <c r="H256" s="129"/>
    </row>
    <row r="257" spans="2:8" x14ac:dyDescent="0.25">
      <c r="B257" s="123"/>
      <c r="C257" s="129"/>
      <c r="D257" s="131"/>
      <c r="E257" s="132"/>
      <c r="F257" s="187"/>
      <c r="G257" s="132"/>
      <c r="H257" s="132"/>
    </row>
    <row r="258" spans="2:8" x14ac:dyDescent="0.25">
      <c r="B258" s="123" t="s">
        <v>282</v>
      </c>
      <c r="C258" s="128" t="s">
        <v>150</v>
      </c>
      <c r="D258" s="129" t="s">
        <v>282</v>
      </c>
      <c r="E258" s="129" t="s">
        <v>282</v>
      </c>
      <c r="F258" s="180" t="s">
        <v>282</v>
      </c>
      <c r="G258" s="129"/>
      <c r="H258" s="129"/>
    </row>
    <row r="259" spans="2:8" x14ac:dyDescent="0.25">
      <c r="B259" s="123" t="s">
        <v>282</v>
      </c>
      <c r="C259" s="129" t="s">
        <v>282</v>
      </c>
      <c r="D259" s="129" t="s">
        <v>494</v>
      </c>
      <c r="E259" s="130">
        <v>144378</v>
      </c>
      <c r="F259" s="180">
        <v>285792</v>
      </c>
      <c r="G259" s="130"/>
      <c r="H259" s="130"/>
    </row>
    <row r="260" spans="2:8" x14ac:dyDescent="0.25">
      <c r="B260" s="123" t="s">
        <v>282</v>
      </c>
      <c r="C260" s="129" t="s">
        <v>282</v>
      </c>
      <c r="D260" s="129" t="s">
        <v>495</v>
      </c>
      <c r="E260" s="130">
        <v>146254</v>
      </c>
      <c r="F260" s="180">
        <v>285792</v>
      </c>
      <c r="G260" s="130"/>
      <c r="H260" s="130"/>
    </row>
    <row r="261" spans="2:8" x14ac:dyDescent="0.25">
      <c r="B261" s="123" t="s">
        <v>282</v>
      </c>
      <c r="C261" s="129" t="s">
        <v>282</v>
      </c>
      <c r="D261" s="129" t="s">
        <v>496</v>
      </c>
      <c r="E261" s="130">
        <v>185711</v>
      </c>
      <c r="F261" s="180">
        <v>285792</v>
      </c>
      <c r="G261" s="130"/>
      <c r="H261" s="130"/>
    </row>
    <row r="262" spans="2:8" x14ac:dyDescent="0.25">
      <c r="B262" s="123" t="s">
        <v>282</v>
      </c>
      <c r="C262" s="129" t="s">
        <v>282</v>
      </c>
      <c r="D262" s="129" t="s">
        <v>497</v>
      </c>
      <c r="E262" s="130">
        <v>159181</v>
      </c>
      <c r="F262" s="180">
        <v>285792</v>
      </c>
      <c r="G262" s="130"/>
      <c r="H262" s="130"/>
    </row>
    <row r="263" spans="2:8" x14ac:dyDescent="0.25">
      <c r="B263" s="123" t="s">
        <v>282</v>
      </c>
      <c r="C263" s="129" t="s">
        <v>282</v>
      </c>
      <c r="D263" s="131" t="s">
        <v>282</v>
      </c>
      <c r="E263" s="129" t="s">
        <v>282</v>
      </c>
      <c r="F263" s="180" t="s">
        <v>282</v>
      </c>
      <c r="G263" s="129"/>
      <c r="H263" s="129"/>
    </row>
    <row r="264" spans="2:8" x14ac:dyDescent="0.25">
      <c r="B264" s="123"/>
      <c r="C264" s="129"/>
      <c r="D264" s="131"/>
      <c r="E264" s="132"/>
      <c r="F264" s="187"/>
      <c r="G264" s="132"/>
      <c r="H264" s="132"/>
    </row>
    <row r="265" spans="2:8" x14ac:dyDescent="0.25">
      <c r="B265" s="123" t="s">
        <v>282</v>
      </c>
      <c r="C265" s="128" t="s">
        <v>148</v>
      </c>
      <c r="D265" s="129" t="s">
        <v>282</v>
      </c>
      <c r="E265" s="129" t="s">
        <v>282</v>
      </c>
      <c r="F265" s="180" t="s">
        <v>282</v>
      </c>
      <c r="G265" s="129"/>
      <c r="H265" s="129"/>
    </row>
    <row r="266" spans="2:8" x14ac:dyDescent="0.25">
      <c r="B266" s="123" t="s">
        <v>282</v>
      </c>
      <c r="C266" s="129" t="s">
        <v>282</v>
      </c>
      <c r="D266" s="129" t="s">
        <v>498</v>
      </c>
      <c r="E266" s="130">
        <v>204000</v>
      </c>
      <c r="F266" s="180">
        <v>519096</v>
      </c>
      <c r="G266" s="130"/>
      <c r="H266" s="130"/>
    </row>
    <row r="267" spans="2:8" x14ac:dyDescent="0.25">
      <c r="B267" s="123" t="s">
        <v>282</v>
      </c>
      <c r="C267" s="129" t="s">
        <v>282</v>
      </c>
      <c r="D267" s="131" t="s">
        <v>282</v>
      </c>
      <c r="E267" s="129" t="s">
        <v>282</v>
      </c>
      <c r="F267" s="180" t="s">
        <v>282</v>
      </c>
      <c r="G267" s="129"/>
      <c r="H267" s="129"/>
    </row>
    <row r="268" spans="2:8" x14ac:dyDescent="0.25">
      <c r="B268" s="123"/>
      <c r="C268" s="129"/>
      <c r="D268" s="131"/>
      <c r="E268" s="132"/>
      <c r="F268" s="187"/>
      <c r="G268" s="132"/>
      <c r="H268" s="132"/>
    </row>
    <row r="269" spans="2:8" ht="18" customHeight="1" x14ac:dyDescent="0.25">
      <c r="B269" s="126" t="s">
        <v>171</v>
      </c>
    </row>
    <row r="270" spans="2:8" x14ac:dyDescent="0.25">
      <c r="B270" s="123" t="s">
        <v>282</v>
      </c>
      <c r="C270" s="128" t="s">
        <v>146</v>
      </c>
      <c r="D270" s="129" t="s">
        <v>282</v>
      </c>
      <c r="E270" s="129" t="s">
        <v>282</v>
      </c>
      <c r="F270" s="180" t="s">
        <v>282</v>
      </c>
      <c r="G270" s="129" t="s">
        <v>282</v>
      </c>
      <c r="H270" s="129" t="s">
        <v>282</v>
      </c>
    </row>
    <row r="271" spans="2:8" x14ac:dyDescent="0.25">
      <c r="B271" s="123" t="s">
        <v>282</v>
      </c>
      <c r="C271" s="129" t="s">
        <v>282</v>
      </c>
      <c r="D271" s="129" t="s">
        <v>499</v>
      </c>
      <c r="E271" s="130">
        <v>114444</v>
      </c>
      <c r="F271" s="180">
        <v>463322</v>
      </c>
      <c r="G271" s="130"/>
      <c r="H271" s="130"/>
    </row>
    <row r="272" spans="2:8" x14ac:dyDescent="0.25">
      <c r="B272" s="123" t="s">
        <v>282</v>
      </c>
      <c r="C272" s="129" t="s">
        <v>282</v>
      </c>
      <c r="D272" s="129" t="s">
        <v>500</v>
      </c>
      <c r="E272" s="130">
        <v>110000</v>
      </c>
      <c r="F272" s="180">
        <v>463322</v>
      </c>
      <c r="G272" s="130"/>
      <c r="H272" s="130"/>
    </row>
    <row r="273" spans="2:8" x14ac:dyDescent="0.25">
      <c r="B273" s="123" t="s">
        <v>282</v>
      </c>
      <c r="C273" s="129" t="s">
        <v>282</v>
      </c>
      <c r="D273" s="129" t="s">
        <v>719</v>
      </c>
      <c r="E273" s="130">
        <v>110000</v>
      </c>
      <c r="F273" s="180">
        <v>463322</v>
      </c>
      <c r="G273" s="130"/>
      <c r="H273" s="130"/>
    </row>
    <row r="274" spans="2:8" x14ac:dyDescent="0.25">
      <c r="B274" s="123" t="s">
        <v>282</v>
      </c>
      <c r="C274" s="129" t="s">
        <v>282</v>
      </c>
      <c r="D274" s="129" t="s">
        <v>501</v>
      </c>
      <c r="E274" s="130">
        <v>114444</v>
      </c>
      <c r="F274" s="180">
        <v>463322</v>
      </c>
      <c r="G274" s="130"/>
      <c r="H274" s="130"/>
    </row>
    <row r="275" spans="2:8" x14ac:dyDescent="0.25">
      <c r="B275" s="123" t="s">
        <v>282</v>
      </c>
      <c r="C275" s="129" t="s">
        <v>282</v>
      </c>
      <c r="D275" s="131" t="s">
        <v>282</v>
      </c>
      <c r="E275" s="129" t="s">
        <v>282</v>
      </c>
      <c r="F275" s="180" t="s">
        <v>282</v>
      </c>
      <c r="G275" s="129"/>
      <c r="H275" s="129"/>
    </row>
    <row r="276" spans="2:8" x14ac:dyDescent="0.25">
      <c r="B276" s="123"/>
      <c r="C276" s="129"/>
      <c r="D276" s="131"/>
      <c r="E276" s="132"/>
      <c r="F276" s="187"/>
      <c r="G276" s="132"/>
      <c r="H276" s="132"/>
    </row>
    <row r="277" spans="2:8" x14ac:dyDescent="0.25">
      <c r="B277" s="123" t="s">
        <v>282</v>
      </c>
      <c r="C277" s="128" t="s">
        <v>150</v>
      </c>
      <c r="D277" s="129" t="s">
        <v>282</v>
      </c>
      <c r="E277" s="129" t="s">
        <v>282</v>
      </c>
      <c r="F277" s="180" t="s">
        <v>282</v>
      </c>
      <c r="G277" s="129"/>
      <c r="H277" s="129"/>
    </row>
    <row r="278" spans="2:8" x14ac:dyDescent="0.25">
      <c r="B278" s="123" t="s">
        <v>282</v>
      </c>
      <c r="C278" s="129" t="s">
        <v>282</v>
      </c>
      <c r="D278" s="129" t="s">
        <v>502</v>
      </c>
      <c r="E278" s="130">
        <v>140885</v>
      </c>
      <c r="F278" s="180">
        <v>620838</v>
      </c>
      <c r="G278" s="130"/>
      <c r="H278" s="130"/>
    </row>
    <row r="279" spans="2:8" x14ac:dyDescent="0.25">
      <c r="B279" s="123" t="s">
        <v>282</v>
      </c>
      <c r="C279" s="129" t="s">
        <v>282</v>
      </c>
      <c r="D279" s="129" t="s">
        <v>503</v>
      </c>
      <c r="E279" s="130">
        <v>185712</v>
      </c>
      <c r="F279" s="180">
        <v>620838</v>
      </c>
      <c r="G279" s="130"/>
      <c r="H279" s="130"/>
    </row>
    <row r="280" spans="2:8" x14ac:dyDescent="0.25">
      <c r="B280" s="123" t="s">
        <v>282</v>
      </c>
      <c r="C280" s="129" t="s">
        <v>282</v>
      </c>
      <c r="D280" s="131" t="s">
        <v>282</v>
      </c>
      <c r="E280" s="129" t="s">
        <v>282</v>
      </c>
      <c r="F280" s="180" t="s">
        <v>282</v>
      </c>
      <c r="G280" s="129" t="s">
        <v>282</v>
      </c>
      <c r="H280" s="129" t="s">
        <v>282</v>
      </c>
    </row>
    <row r="281" spans="2:8" x14ac:dyDescent="0.25">
      <c r="B281" s="123"/>
      <c r="C281" s="129"/>
      <c r="D281" s="131"/>
      <c r="E281" s="132"/>
      <c r="F281" s="187"/>
      <c r="G281" s="132"/>
      <c r="H281" s="132"/>
    </row>
    <row r="282" spans="2:8" x14ac:dyDescent="0.25">
      <c r="B282" s="123" t="s">
        <v>282</v>
      </c>
      <c r="C282" s="128" t="s">
        <v>148</v>
      </c>
      <c r="D282" s="129" t="s">
        <v>282</v>
      </c>
      <c r="E282" s="129" t="s">
        <v>282</v>
      </c>
      <c r="F282" s="180" t="s">
        <v>282</v>
      </c>
      <c r="G282" s="129"/>
      <c r="H282" s="129"/>
    </row>
    <row r="283" spans="2:8" x14ac:dyDescent="0.25">
      <c r="B283" s="123" t="s">
        <v>282</v>
      </c>
      <c r="C283" s="129" t="s">
        <v>282</v>
      </c>
      <c r="D283" s="129" t="s">
        <v>504</v>
      </c>
      <c r="E283" s="130">
        <v>193441</v>
      </c>
      <c r="F283" s="180">
        <v>850771</v>
      </c>
      <c r="G283" s="130"/>
      <c r="H283" s="130"/>
    </row>
    <row r="284" spans="2:8" x14ac:dyDescent="0.25">
      <c r="B284" s="123" t="s">
        <v>282</v>
      </c>
      <c r="C284" s="129" t="s">
        <v>282</v>
      </c>
      <c r="D284" s="131" t="s">
        <v>282</v>
      </c>
      <c r="E284" s="129" t="s">
        <v>282</v>
      </c>
      <c r="F284" s="180" t="s">
        <v>282</v>
      </c>
      <c r="G284" s="129"/>
      <c r="H284" s="129"/>
    </row>
    <row r="285" spans="2:8" x14ac:dyDescent="0.25">
      <c r="B285" s="123"/>
      <c r="C285" s="129"/>
      <c r="D285" s="131"/>
      <c r="E285" s="132"/>
      <c r="F285" s="187"/>
      <c r="G285" s="132"/>
      <c r="H285" s="132"/>
    </row>
    <row r="286" spans="2:8" ht="18" customHeight="1" x14ac:dyDescent="0.25">
      <c r="B286" s="126" t="s">
        <v>172</v>
      </c>
    </row>
    <row r="287" spans="2:8" x14ac:dyDescent="0.25">
      <c r="B287" s="123" t="s">
        <v>282</v>
      </c>
      <c r="C287" s="128" t="s">
        <v>146</v>
      </c>
      <c r="D287" s="129" t="s">
        <v>282</v>
      </c>
      <c r="E287" s="129" t="s">
        <v>282</v>
      </c>
      <c r="F287" s="180" t="s">
        <v>282</v>
      </c>
      <c r="G287" s="129" t="s">
        <v>282</v>
      </c>
      <c r="H287" s="129" t="s">
        <v>282</v>
      </c>
    </row>
    <row r="288" spans="2:8" x14ac:dyDescent="0.25">
      <c r="B288" s="123" t="s">
        <v>282</v>
      </c>
      <c r="C288" s="129" t="s">
        <v>282</v>
      </c>
      <c r="D288" s="129" t="s">
        <v>505</v>
      </c>
      <c r="E288" s="130">
        <v>96900</v>
      </c>
      <c r="F288" s="180">
        <v>282325</v>
      </c>
      <c r="G288" s="130"/>
      <c r="H288" s="130"/>
    </row>
    <row r="289" spans="2:8" x14ac:dyDescent="0.25">
      <c r="B289" s="123" t="s">
        <v>282</v>
      </c>
      <c r="C289" s="129" t="s">
        <v>282</v>
      </c>
      <c r="D289" s="129" t="s">
        <v>506</v>
      </c>
      <c r="E289" s="130">
        <v>108376</v>
      </c>
      <c r="F289" s="180">
        <v>282325</v>
      </c>
      <c r="G289" s="130"/>
      <c r="H289" s="130"/>
    </row>
    <row r="290" spans="2:8" x14ac:dyDescent="0.25">
      <c r="B290" s="123" t="s">
        <v>282</v>
      </c>
      <c r="C290" s="129" t="s">
        <v>282</v>
      </c>
      <c r="D290" s="228" t="s">
        <v>780</v>
      </c>
      <c r="E290" s="229">
        <v>96900</v>
      </c>
      <c r="F290" s="230">
        <v>282325</v>
      </c>
      <c r="G290" s="130"/>
      <c r="H290" s="130"/>
    </row>
    <row r="291" spans="2:8" x14ac:dyDescent="0.25">
      <c r="B291" s="123" t="s">
        <v>282</v>
      </c>
      <c r="C291" s="129" t="s">
        <v>282</v>
      </c>
      <c r="D291" s="129" t="s">
        <v>507</v>
      </c>
      <c r="E291" s="130">
        <v>108202</v>
      </c>
      <c r="F291" s="180">
        <v>282325</v>
      </c>
      <c r="G291" s="130"/>
      <c r="H291" s="130"/>
    </row>
    <row r="292" spans="2:8" x14ac:dyDescent="0.25">
      <c r="B292" s="123" t="s">
        <v>282</v>
      </c>
      <c r="C292" s="129" t="s">
        <v>282</v>
      </c>
      <c r="D292" s="129" t="s">
        <v>508</v>
      </c>
      <c r="E292" s="130">
        <v>108202</v>
      </c>
      <c r="F292" s="180">
        <v>282325</v>
      </c>
      <c r="G292" s="130"/>
      <c r="H292" s="130"/>
    </row>
    <row r="293" spans="2:8" x14ac:dyDescent="0.25">
      <c r="B293" s="123" t="s">
        <v>282</v>
      </c>
      <c r="C293" s="129" t="s">
        <v>282</v>
      </c>
      <c r="D293" s="129" t="s">
        <v>720</v>
      </c>
      <c r="E293" s="130">
        <v>107000</v>
      </c>
      <c r="F293" s="180">
        <v>282325</v>
      </c>
      <c r="G293" s="130"/>
      <c r="H293" s="130"/>
    </row>
    <row r="294" spans="2:8" x14ac:dyDescent="0.25">
      <c r="B294" s="123" t="s">
        <v>282</v>
      </c>
      <c r="C294" s="129" t="s">
        <v>282</v>
      </c>
      <c r="D294" s="129" t="s">
        <v>509</v>
      </c>
      <c r="E294" s="130">
        <v>113677</v>
      </c>
      <c r="F294" s="180">
        <v>282325</v>
      </c>
      <c r="G294" s="130"/>
      <c r="H294" s="130"/>
    </row>
    <row r="295" spans="2:8" x14ac:dyDescent="0.25">
      <c r="B295" s="123" t="s">
        <v>282</v>
      </c>
      <c r="C295" s="129" t="s">
        <v>282</v>
      </c>
      <c r="D295" s="129" t="s">
        <v>510</v>
      </c>
      <c r="E295" s="130">
        <v>108202</v>
      </c>
      <c r="F295" s="180">
        <v>282325</v>
      </c>
      <c r="G295" s="130"/>
      <c r="H295" s="130"/>
    </row>
    <row r="296" spans="2:8" x14ac:dyDescent="0.25">
      <c r="B296" s="123" t="s">
        <v>282</v>
      </c>
      <c r="C296" s="129" t="s">
        <v>282</v>
      </c>
      <c r="D296" s="129" t="s">
        <v>511</v>
      </c>
      <c r="E296" s="130">
        <v>121634</v>
      </c>
      <c r="F296" s="180">
        <v>282325</v>
      </c>
      <c r="G296" s="130"/>
      <c r="H296" s="130"/>
    </row>
    <row r="297" spans="2:8" x14ac:dyDescent="0.25">
      <c r="B297" s="123" t="s">
        <v>282</v>
      </c>
      <c r="C297" s="129" t="s">
        <v>282</v>
      </c>
      <c r="D297" s="129" t="s">
        <v>512</v>
      </c>
      <c r="E297" s="130">
        <v>108202</v>
      </c>
      <c r="F297" s="180">
        <v>282325</v>
      </c>
      <c r="G297" s="130"/>
      <c r="H297" s="130"/>
    </row>
    <row r="298" spans="2:8" x14ac:dyDescent="0.25">
      <c r="B298" s="123" t="s">
        <v>282</v>
      </c>
      <c r="C298" s="129" t="s">
        <v>282</v>
      </c>
      <c r="D298" s="129" t="s">
        <v>721</v>
      </c>
      <c r="E298" s="130">
        <v>104000</v>
      </c>
      <c r="F298" s="180">
        <v>282325</v>
      </c>
      <c r="G298" s="130"/>
      <c r="H298" s="130"/>
    </row>
    <row r="299" spans="2:8" x14ac:dyDescent="0.25">
      <c r="B299" s="123" t="s">
        <v>282</v>
      </c>
      <c r="C299" s="129" t="s">
        <v>282</v>
      </c>
      <c r="D299" s="129" t="s">
        <v>514</v>
      </c>
      <c r="E299" s="130">
        <v>108202</v>
      </c>
      <c r="F299" s="180">
        <v>282325</v>
      </c>
      <c r="G299" s="130"/>
      <c r="H299" s="130"/>
    </row>
    <row r="300" spans="2:8" x14ac:dyDescent="0.25">
      <c r="B300" s="123" t="s">
        <v>282</v>
      </c>
      <c r="C300" s="129" t="s">
        <v>282</v>
      </c>
      <c r="D300" s="228" t="s">
        <v>781</v>
      </c>
      <c r="E300" s="229">
        <v>95000</v>
      </c>
      <c r="F300" s="230">
        <v>282325</v>
      </c>
      <c r="G300" s="130"/>
      <c r="H300" s="130"/>
    </row>
    <row r="301" spans="2:8" x14ac:dyDescent="0.25">
      <c r="B301" s="123" t="s">
        <v>282</v>
      </c>
      <c r="C301" s="129" t="s">
        <v>282</v>
      </c>
      <c r="D301" s="129" t="s">
        <v>516</v>
      </c>
      <c r="E301" s="130">
        <v>108202</v>
      </c>
      <c r="F301" s="180">
        <v>282325</v>
      </c>
      <c r="G301" s="130"/>
      <c r="H301" s="130"/>
    </row>
    <row r="302" spans="2:8" x14ac:dyDescent="0.25">
      <c r="B302" s="123" t="s">
        <v>282</v>
      </c>
      <c r="C302" s="129" t="s">
        <v>282</v>
      </c>
      <c r="D302" s="131" t="s">
        <v>282</v>
      </c>
      <c r="E302" s="129" t="s">
        <v>282</v>
      </c>
      <c r="F302" s="180" t="s">
        <v>282</v>
      </c>
      <c r="G302" s="129"/>
      <c r="H302" s="129"/>
    </row>
    <row r="303" spans="2:8" x14ac:dyDescent="0.25">
      <c r="B303" s="123"/>
      <c r="C303" s="129"/>
      <c r="D303" s="131"/>
      <c r="E303" s="132"/>
      <c r="F303" s="187"/>
      <c r="G303" s="132"/>
      <c r="H303" s="132"/>
    </row>
    <row r="304" spans="2:8" x14ac:dyDescent="0.25">
      <c r="B304" s="123" t="s">
        <v>282</v>
      </c>
      <c r="C304" s="128" t="s">
        <v>147</v>
      </c>
      <c r="D304" s="129" t="s">
        <v>282</v>
      </c>
      <c r="E304" s="129" t="s">
        <v>282</v>
      </c>
      <c r="F304" s="180" t="s">
        <v>282</v>
      </c>
      <c r="G304" s="129"/>
      <c r="H304" s="129"/>
    </row>
    <row r="305" spans="2:8" x14ac:dyDescent="0.25">
      <c r="B305" s="123" t="s">
        <v>282</v>
      </c>
      <c r="C305" s="129" t="s">
        <v>282</v>
      </c>
      <c r="D305" s="129" t="s">
        <v>517</v>
      </c>
      <c r="E305" s="130">
        <v>151482</v>
      </c>
      <c r="F305" s="180">
        <v>283998</v>
      </c>
      <c r="G305" s="130"/>
      <c r="H305" s="130"/>
    </row>
    <row r="306" spans="2:8" x14ac:dyDescent="0.25">
      <c r="B306" s="123" t="s">
        <v>282</v>
      </c>
      <c r="C306" s="129" t="s">
        <v>282</v>
      </c>
      <c r="D306" s="129" t="s">
        <v>518</v>
      </c>
      <c r="E306" s="130">
        <v>129570</v>
      </c>
      <c r="F306" s="180">
        <v>283998</v>
      </c>
      <c r="G306" s="130"/>
      <c r="H306" s="130"/>
    </row>
    <row r="307" spans="2:8" x14ac:dyDescent="0.25">
      <c r="B307" s="123" t="s">
        <v>282</v>
      </c>
      <c r="C307" s="129" t="s">
        <v>282</v>
      </c>
      <c r="D307" s="129" t="s">
        <v>519</v>
      </c>
      <c r="E307" s="130">
        <v>144699</v>
      </c>
      <c r="F307" s="180">
        <v>283998</v>
      </c>
      <c r="G307" s="130"/>
      <c r="H307" s="130"/>
    </row>
    <row r="308" spans="2:8" x14ac:dyDescent="0.25">
      <c r="B308" s="123" t="s">
        <v>282</v>
      </c>
      <c r="C308" s="129" t="s">
        <v>282</v>
      </c>
      <c r="D308" s="129" t="s">
        <v>520</v>
      </c>
      <c r="E308" s="130">
        <v>135811</v>
      </c>
      <c r="F308" s="180">
        <v>283998</v>
      </c>
      <c r="G308" s="130"/>
      <c r="H308" s="130"/>
    </row>
    <row r="309" spans="2:8" x14ac:dyDescent="0.25">
      <c r="B309" s="123" t="s">
        <v>282</v>
      </c>
      <c r="C309" s="129" t="s">
        <v>282</v>
      </c>
      <c r="D309" s="129" t="s">
        <v>513</v>
      </c>
      <c r="E309" s="130">
        <v>118049</v>
      </c>
      <c r="F309" s="180">
        <v>283998</v>
      </c>
      <c r="G309" s="130"/>
      <c r="H309" s="130"/>
    </row>
    <row r="310" spans="2:8" x14ac:dyDescent="0.25">
      <c r="B310" s="123" t="s">
        <v>282</v>
      </c>
      <c r="C310" s="129" t="s">
        <v>282</v>
      </c>
      <c r="D310" s="129" t="s">
        <v>515</v>
      </c>
      <c r="E310" s="130">
        <v>122771</v>
      </c>
      <c r="F310" s="180">
        <v>283998</v>
      </c>
      <c r="G310" s="130"/>
      <c r="H310" s="130"/>
    </row>
    <row r="311" spans="2:8" x14ac:dyDescent="0.25">
      <c r="B311" s="123" t="s">
        <v>282</v>
      </c>
      <c r="C311" s="129" t="s">
        <v>282</v>
      </c>
      <c r="D311" s="131" t="s">
        <v>282</v>
      </c>
      <c r="E311" s="129" t="s">
        <v>282</v>
      </c>
      <c r="F311" s="180" t="s">
        <v>282</v>
      </c>
      <c r="G311" s="129"/>
      <c r="H311" s="129"/>
    </row>
    <row r="312" spans="2:8" x14ac:dyDescent="0.25">
      <c r="B312" s="123"/>
      <c r="C312" s="129"/>
      <c r="D312" s="131"/>
      <c r="E312" s="132"/>
      <c r="F312" s="187"/>
      <c r="G312" s="132"/>
      <c r="H312" s="132"/>
    </row>
    <row r="313" spans="2:8" x14ac:dyDescent="0.25">
      <c r="B313" s="123" t="s">
        <v>282</v>
      </c>
      <c r="C313" s="128" t="s">
        <v>150</v>
      </c>
      <c r="D313" s="129" t="s">
        <v>282</v>
      </c>
      <c r="E313" s="129" t="s">
        <v>282</v>
      </c>
      <c r="F313" s="180" t="s">
        <v>282</v>
      </c>
      <c r="G313" s="129"/>
      <c r="H313" s="129"/>
    </row>
    <row r="314" spans="2:8" x14ac:dyDescent="0.25">
      <c r="B314" s="123" t="s">
        <v>282</v>
      </c>
      <c r="C314" s="129" t="s">
        <v>282</v>
      </c>
      <c r="D314" s="129" t="s">
        <v>722</v>
      </c>
      <c r="E314" s="130">
        <v>107120</v>
      </c>
      <c r="F314" s="180">
        <v>0</v>
      </c>
      <c r="G314" s="130"/>
      <c r="H314" s="130"/>
    </row>
    <row r="315" spans="2:8" x14ac:dyDescent="0.25">
      <c r="B315" s="123" t="s">
        <v>282</v>
      </c>
      <c r="C315" s="129" t="s">
        <v>282</v>
      </c>
      <c r="D315" s="129" t="s">
        <v>521</v>
      </c>
      <c r="E315" s="130">
        <v>137009</v>
      </c>
      <c r="F315" s="180">
        <v>0</v>
      </c>
      <c r="G315" s="130"/>
      <c r="H315" s="130"/>
    </row>
    <row r="316" spans="2:8" x14ac:dyDescent="0.25">
      <c r="B316" s="123" t="s">
        <v>282</v>
      </c>
      <c r="C316" s="129" t="s">
        <v>282</v>
      </c>
      <c r="D316" s="131" t="s">
        <v>282</v>
      </c>
      <c r="E316" s="129" t="s">
        <v>282</v>
      </c>
      <c r="F316" s="180" t="s">
        <v>282</v>
      </c>
      <c r="G316" s="129" t="s">
        <v>282</v>
      </c>
      <c r="H316" s="129" t="s">
        <v>282</v>
      </c>
    </row>
    <row r="317" spans="2:8" x14ac:dyDescent="0.25">
      <c r="B317" s="123"/>
      <c r="C317" s="129"/>
      <c r="D317" s="131"/>
      <c r="E317" s="132"/>
      <c r="F317" s="187"/>
      <c r="G317" s="132"/>
      <c r="H317" s="132"/>
    </row>
    <row r="318" spans="2:8" ht="18" customHeight="1" x14ac:dyDescent="0.25">
      <c r="B318" s="126" t="s">
        <v>173</v>
      </c>
    </row>
    <row r="319" spans="2:8" x14ac:dyDescent="0.25">
      <c r="B319" s="123" t="s">
        <v>282</v>
      </c>
      <c r="C319" s="128" t="s">
        <v>146</v>
      </c>
      <c r="D319" s="129" t="s">
        <v>282</v>
      </c>
      <c r="E319" s="129" t="s">
        <v>282</v>
      </c>
      <c r="F319" s="180" t="s">
        <v>282</v>
      </c>
      <c r="G319" s="129" t="s">
        <v>282</v>
      </c>
      <c r="H319" s="129" t="s">
        <v>282</v>
      </c>
    </row>
    <row r="320" spans="2:8" x14ac:dyDescent="0.25">
      <c r="B320" s="123" t="s">
        <v>282</v>
      </c>
      <c r="C320" s="129" t="s">
        <v>282</v>
      </c>
      <c r="D320" s="129" t="s">
        <v>522</v>
      </c>
      <c r="E320" s="130">
        <v>124161</v>
      </c>
      <c r="F320" s="180">
        <v>265572</v>
      </c>
      <c r="G320" s="130"/>
      <c r="H320" s="130"/>
    </row>
    <row r="321" spans="2:8" x14ac:dyDescent="0.25">
      <c r="B321" s="123" t="s">
        <v>282</v>
      </c>
      <c r="C321" s="129" t="s">
        <v>282</v>
      </c>
      <c r="D321" s="131" t="s">
        <v>282</v>
      </c>
      <c r="E321" s="129" t="s">
        <v>282</v>
      </c>
      <c r="F321" s="180" t="s">
        <v>282</v>
      </c>
      <c r="G321" s="129"/>
      <c r="H321" s="129"/>
    </row>
    <row r="322" spans="2:8" x14ac:dyDescent="0.25">
      <c r="B322" s="123"/>
      <c r="C322" s="129"/>
      <c r="D322" s="131"/>
      <c r="E322" s="132"/>
      <c r="F322" s="187"/>
      <c r="G322" s="132"/>
      <c r="H322" s="132"/>
    </row>
    <row r="323" spans="2:8" x14ac:dyDescent="0.25">
      <c r="B323" s="123" t="s">
        <v>282</v>
      </c>
      <c r="C323" s="128" t="s">
        <v>147</v>
      </c>
      <c r="D323" s="129" t="s">
        <v>282</v>
      </c>
      <c r="E323" s="129" t="s">
        <v>282</v>
      </c>
      <c r="F323" s="180" t="s">
        <v>282</v>
      </c>
      <c r="G323" s="129"/>
      <c r="H323" s="129"/>
    </row>
    <row r="324" spans="2:8" x14ac:dyDescent="0.25">
      <c r="B324" s="123" t="s">
        <v>282</v>
      </c>
      <c r="C324" s="129" t="s">
        <v>282</v>
      </c>
      <c r="D324" s="129" t="s">
        <v>523</v>
      </c>
      <c r="E324" s="130">
        <v>145652</v>
      </c>
      <c r="F324" s="180">
        <v>314339</v>
      </c>
      <c r="G324" s="130"/>
      <c r="H324" s="130"/>
    </row>
    <row r="325" spans="2:8" x14ac:dyDescent="0.25">
      <c r="B325" s="123" t="s">
        <v>282</v>
      </c>
      <c r="C325" s="129" t="s">
        <v>282</v>
      </c>
      <c r="D325" s="129" t="s">
        <v>524</v>
      </c>
      <c r="E325" s="130">
        <v>152438</v>
      </c>
      <c r="F325" s="180">
        <v>314339</v>
      </c>
      <c r="G325" s="130"/>
      <c r="H325" s="130"/>
    </row>
    <row r="326" spans="2:8" x14ac:dyDescent="0.25">
      <c r="B326" s="123" t="s">
        <v>282</v>
      </c>
      <c r="C326" s="129" t="s">
        <v>282</v>
      </c>
      <c r="D326" s="131" t="s">
        <v>282</v>
      </c>
      <c r="E326" s="129" t="s">
        <v>282</v>
      </c>
      <c r="F326" s="180" t="s">
        <v>282</v>
      </c>
      <c r="G326" s="129"/>
      <c r="H326" s="129"/>
    </row>
    <row r="327" spans="2:8" x14ac:dyDescent="0.25">
      <c r="B327" s="123"/>
      <c r="C327" s="129"/>
      <c r="D327" s="131"/>
      <c r="E327" s="132"/>
      <c r="F327" s="187"/>
      <c r="G327" s="132"/>
      <c r="H327" s="132"/>
    </row>
    <row r="328" spans="2:8" x14ac:dyDescent="0.25">
      <c r="B328" s="123" t="s">
        <v>282</v>
      </c>
      <c r="C328" s="128" t="s">
        <v>150</v>
      </c>
      <c r="D328" s="129" t="s">
        <v>282</v>
      </c>
      <c r="E328" s="129" t="s">
        <v>282</v>
      </c>
      <c r="F328" s="180" t="s">
        <v>282</v>
      </c>
      <c r="G328" s="129"/>
      <c r="H328" s="129"/>
    </row>
    <row r="329" spans="2:8" x14ac:dyDescent="0.25">
      <c r="B329" s="123" t="s">
        <v>282</v>
      </c>
      <c r="C329" s="129" t="s">
        <v>282</v>
      </c>
      <c r="D329" s="129" t="s">
        <v>525</v>
      </c>
      <c r="E329" s="130">
        <v>155564</v>
      </c>
      <c r="F329" s="180">
        <v>414037</v>
      </c>
      <c r="G329" s="130"/>
      <c r="H329" s="130"/>
    </row>
    <row r="330" spans="2:8" x14ac:dyDescent="0.25">
      <c r="B330" s="123" t="s">
        <v>282</v>
      </c>
      <c r="C330" s="129" t="s">
        <v>282</v>
      </c>
      <c r="D330" s="131" t="s">
        <v>282</v>
      </c>
      <c r="E330" s="129" t="s">
        <v>282</v>
      </c>
      <c r="F330" s="180" t="s">
        <v>282</v>
      </c>
      <c r="G330" s="129"/>
      <c r="H330" s="129"/>
    </row>
    <row r="331" spans="2:8" x14ac:dyDescent="0.25">
      <c r="B331" s="123"/>
      <c r="C331" s="129"/>
      <c r="D331" s="131"/>
      <c r="E331" s="132"/>
      <c r="F331" s="187"/>
      <c r="G331" s="132"/>
      <c r="H331" s="132"/>
    </row>
    <row r="332" spans="2:8" x14ac:dyDescent="0.25">
      <c r="B332" s="123" t="s">
        <v>282</v>
      </c>
      <c r="C332" s="128" t="s">
        <v>148</v>
      </c>
      <c r="D332" s="129" t="s">
        <v>282</v>
      </c>
      <c r="E332" s="129" t="s">
        <v>282</v>
      </c>
      <c r="F332" s="180" t="s">
        <v>282</v>
      </c>
      <c r="G332" s="129"/>
      <c r="H332" s="129"/>
    </row>
    <row r="333" spans="2:8" x14ac:dyDescent="0.25">
      <c r="B333" s="123" t="s">
        <v>282</v>
      </c>
      <c r="C333" s="129" t="s">
        <v>282</v>
      </c>
      <c r="D333" s="129" t="s">
        <v>526</v>
      </c>
      <c r="E333" s="130">
        <v>207625</v>
      </c>
      <c r="F333" s="180">
        <v>525582</v>
      </c>
      <c r="G333" s="130"/>
      <c r="H333" s="130"/>
    </row>
    <row r="334" spans="2:8" x14ac:dyDescent="0.25">
      <c r="B334" s="123" t="s">
        <v>282</v>
      </c>
      <c r="C334" s="129" t="s">
        <v>282</v>
      </c>
      <c r="D334" s="131" t="s">
        <v>282</v>
      </c>
      <c r="E334" s="129" t="s">
        <v>282</v>
      </c>
      <c r="F334" s="180" t="s">
        <v>282</v>
      </c>
      <c r="G334" s="129"/>
      <c r="H334" s="129"/>
    </row>
    <row r="335" spans="2:8" x14ac:dyDescent="0.25">
      <c r="B335" s="123"/>
      <c r="C335" s="129"/>
      <c r="D335" s="131"/>
      <c r="E335" s="132"/>
      <c r="F335" s="187"/>
      <c r="G335" s="132"/>
      <c r="H335" s="132"/>
    </row>
    <row r="336" spans="2:8" ht="18" customHeight="1" x14ac:dyDescent="0.25">
      <c r="B336" s="126" t="s">
        <v>174</v>
      </c>
    </row>
    <row r="337" spans="2:8" x14ac:dyDescent="0.25">
      <c r="B337" s="123" t="s">
        <v>282</v>
      </c>
      <c r="C337" s="128" t="s">
        <v>146</v>
      </c>
      <c r="D337" s="129" t="s">
        <v>282</v>
      </c>
      <c r="E337" s="129" t="s">
        <v>282</v>
      </c>
      <c r="F337" s="180" t="s">
        <v>282</v>
      </c>
      <c r="G337" s="129" t="s">
        <v>282</v>
      </c>
      <c r="H337" s="129" t="s">
        <v>282</v>
      </c>
    </row>
    <row r="338" spans="2:8" x14ac:dyDescent="0.25">
      <c r="B338" s="123" t="s">
        <v>282</v>
      </c>
      <c r="C338" s="129" t="s">
        <v>282</v>
      </c>
      <c r="D338" s="129" t="s">
        <v>527</v>
      </c>
      <c r="E338" s="130">
        <v>127345</v>
      </c>
      <c r="F338" s="180">
        <v>409009</v>
      </c>
      <c r="G338" s="130"/>
      <c r="H338" s="130"/>
    </row>
    <row r="339" spans="2:8" x14ac:dyDescent="0.25">
      <c r="B339" s="123" t="s">
        <v>282</v>
      </c>
      <c r="C339" s="129" t="s">
        <v>282</v>
      </c>
      <c r="D339" s="129" t="s">
        <v>528</v>
      </c>
      <c r="E339" s="130">
        <v>142096</v>
      </c>
      <c r="F339" s="180">
        <v>409009</v>
      </c>
      <c r="G339" s="130"/>
      <c r="H339" s="130"/>
    </row>
    <row r="340" spans="2:8" x14ac:dyDescent="0.25">
      <c r="B340" s="123" t="s">
        <v>282</v>
      </c>
      <c r="C340" s="129" t="s">
        <v>282</v>
      </c>
      <c r="D340" s="228" t="s">
        <v>782</v>
      </c>
      <c r="E340" s="229">
        <v>122400</v>
      </c>
      <c r="F340" s="230">
        <v>409009</v>
      </c>
      <c r="G340" s="130"/>
      <c r="H340" s="130"/>
    </row>
    <row r="341" spans="2:8" x14ac:dyDescent="0.25">
      <c r="B341" s="123" t="s">
        <v>282</v>
      </c>
      <c r="C341" s="129" t="s">
        <v>282</v>
      </c>
      <c r="D341" s="129" t="s">
        <v>529</v>
      </c>
      <c r="E341" s="130">
        <v>124848</v>
      </c>
      <c r="F341" s="180">
        <v>409009</v>
      </c>
      <c r="G341" s="130"/>
      <c r="H341" s="130"/>
    </row>
    <row r="342" spans="2:8" x14ac:dyDescent="0.25">
      <c r="B342" s="123" t="s">
        <v>282</v>
      </c>
      <c r="C342" s="129" t="s">
        <v>282</v>
      </c>
      <c r="D342" s="129" t="s">
        <v>530</v>
      </c>
      <c r="E342" s="130">
        <v>159181</v>
      </c>
      <c r="F342" s="180">
        <v>409009</v>
      </c>
      <c r="G342" s="130"/>
      <c r="H342" s="130"/>
    </row>
    <row r="343" spans="2:8" ht="16.5" customHeight="1" x14ac:dyDescent="0.25">
      <c r="B343" s="123" t="s">
        <v>282</v>
      </c>
      <c r="C343" s="129" t="s">
        <v>282</v>
      </c>
      <c r="D343" s="129" t="s">
        <v>531</v>
      </c>
      <c r="E343" s="130">
        <v>124848</v>
      </c>
      <c r="F343" s="180">
        <v>409009</v>
      </c>
      <c r="G343" s="130"/>
      <c r="H343" s="130"/>
    </row>
    <row r="344" spans="2:8" x14ac:dyDescent="0.25">
      <c r="B344" s="123" t="s">
        <v>282</v>
      </c>
      <c r="C344" s="129" t="s">
        <v>282</v>
      </c>
      <c r="D344" s="129" t="s">
        <v>723</v>
      </c>
      <c r="E344" s="130">
        <v>120000</v>
      </c>
      <c r="F344" s="180">
        <v>409009</v>
      </c>
      <c r="G344" s="130"/>
      <c r="H344" s="130"/>
    </row>
    <row r="345" spans="2:8" x14ac:dyDescent="0.25">
      <c r="B345" s="123" t="s">
        <v>282</v>
      </c>
      <c r="C345" s="129" t="s">
        <v>282</v>
      </c>
      <c r="D345" s="129" t="s">
        <v>532</v>
      </c>
      <c r="E345" s="130">
        <v>125044</v>
      </c>
      <c r="F345" s="180">
        <v>409009</v>
      </c>
      <c r="G345" s="130"/>
      <c r="H345" s="130"/>
    </row>
    <row r="346" spans="2:8" x14ac:dyDescent="0.25">
      <c r="B346" s="123" t="s">
        <v>282</v>
      </c>
      <c r="C346" s="129" t="s">
        <v>282</v>
      </c>
      <c r="D346" s="129" t="s">
        <v>533</v>
      </c>
      <c r="E346" s="130">
        <v>124848</v>
      </c>
      <c r="F346" s="180">
        <v>409009</v>
      </c>
      <c r="G346" s="130"/>
      <c r="H346" s="130"/>
    </row>
    <row r="347" spans="2:8" x14ac:dyDescent="0.25">
      <c r="B347" s="123" t="s">
        <v>282</v>
      </c>
      <c r="C347" s="129" t="s">
        <v>282</v>
      </c>
      <c r="D347" s="131" t="s">
        <v>282</v>
      </c>
      <c r="E347" s="129" t="s">
        <v>282</v>
      </c>
      <c r="F347" s="180" t="s">
        <v>282</v>
      </c>
      <c r="G347" s="129"/>
      <c r="H347" s="129"/>
    </row>
    <row r="348" spans="2:8" x14ac:dyDescent="0.25">
      <c r="B348" s="123"/>
      <c r="C348" s="129"/>
      <c r="D348" s="131"/>
      <c r="E348" s="132"/>
      <c r="F348" s="187"/>
      <c r="G348" s="132"/>
      <c r="H348" s="132"/>
    </row>
    <row r="349" spans="2:8" x14ac:dyDescent="0.25">
      <c r="B349" s="123" t="s">
        <v>282</v>
      </c>
      <c r="C349" s="128" t="s">
        <v>147</v>
      </c>
      <c r="D349" s="129" t="s">
        <v>282</v>
      </c>
      <c r="E349" s="129" t="s">
        <v>282</v>
      </c>
      <c r="F349" s="180" t="s">
        <v>282</v>
      </c>
      <c r="G349" s="129"/>
      <c r="H349" s="129"/>
    </row>
    <row r="350" spans="2:8" x14ac:dyDescent="0.25">
      <c r="B350" s="123" t="s">
        <v>282</v>
      </c>
      <c r="C350" s="129" t="s">
        <v>282</v>
      </c>
      <c r="D350" s="129" t="s">
        <v>534</v>
      </c>
      <c r="E350" s="130">
        <v>163026</v>
      </c>
      <c r="F350" s="180">
        <v>479007</v>
      </c>
      <c r="G350" s="130"/>
      <c r="H350" s="130"/>
    </row>
    <row r="351" spans="2:8" x14ac:dyDescent="0.25">
      <c r="B351" s="123" t="s">
        <v>282</v>
      </c>
      <c r="C351" s="129" t="s">
        <v>282</v>
      </c>
      <c r="D351" s="129" t="s">
        <v>535</v>
      </c>
      <c r="E351" s="130">
        <v>185711</v>
      </c>
      <c r="F351" s="180">
        <v>479007</v>
      </c>
      <c r="G351" s="130"/>
      <c r="H351" s="130"/>
    </row>
    <row r="352" spans="2:8" x14ac:dyDescent="0.25">
      <c r="B352" s="123" t="s">
        <v>282</v>
      </c>
      <c r="C352" s="129" t="s">
        <v>282</v>
      </c>
      <c r="D352" s="131" t="s">
        <v>282</v>
      </c>
      <c r="E352" s="129" t="s">
        <v>282</v>
      </c>
      <c r="F352" s="180" t="s">
        <v>282</v>
      </c>
      <c r="G352" s="129"/>
      <c r="H352" s="129"/>
    </row>
    <row r="353" spans="2:8" x14ac:dyDescent="0.25">
      <c r="B353" s="123"/>
      <c r="C353" s="129"/>
      <c r="D353" s="131"/>
      <c r="E353" s="132"/>
      <c r="F353" s="187"/>
      <c r="G353" s="132"/>
      <c r="H353" s="132"/>
    </row>
    <row r="354" spans="2:8" x14ac:dyDescent="0.25">
      <c r="B354" s="123" t="s">
        <v>282</v>
      </c>
      <c r="C354" s="128" t="s">
        <v>150</v>
      </c>
      <c r="D354" s="129" t="s">
        <v>282</v>
      </c>
      <c r="E354" s="129" t="s">
        <v>282</v>
      </c>
      <c r="F354" s="180" t="s">
        <v>282</v>
      </c>
      <c r="G354" s="129"/>
      <c r="H354" s="129"/>
    </row>
    <row r="355" spans="2:8" x14ac:dyDescent="0.25">
      <c r="B355" s="123" t="s">
        <v>282</v>
      </c>
      <c r="C355" s="129" t="s">
        <v>282</v>
      </c>
      <c r="D355" s="129" t="s">
        <v>536</v>
      </c>
      <c r="E355" s="130">
        <v>216317</v>
      </c>
      <c r="F355" s="180">
        <v>490471</v>
      </c>
      <c r="G355" s="130"/>
      <c r="H355" s="130"/>
    </row>
    <row r="356" spans="2:8" x14ac:dyDescent="0.25">
      <c r="B356" s="123" t="s">
        <v>282</v>
      </c>
      <c r="C356" s="129" t="s">
        <v>282</v>
      </c>
      <c r="D356" s="131" t="s">
        <v>282</v>
      </c>
      <c r="E356" s="129" t="s">
        <v>282</v>
      </c>
      <c r="F356" s="180" t="s">
        <v>282</v>
      </c>
      <c r="G356" s="129"/>
      <c r="H356" s="129"/>
    </row>
    <row r="357" spans="2:8" x14ac:dyDescent="0.25">
      <c r="B357" s="123"/>
      <c r="C357" s="129"/>
      <c r="D357" s="131"/>
      <c r="E357" s="132"/>
      <c r="F357" s="187"/>
      <c r="G357" s="132"/>
      <c r="H357" s="132"/>
    </row>
    <row r="358" spans="2:8" ht="18" customHeight="1" x14ac:dyDescent="0.25">
      <c r="B358" s="126" t="s">
        <v>175</v>
      </c>
    </row>
    <row r="359" spans="2:8" x14ac:dyDescent="0.25">
      <c r="B359" s="123" t="s">
        <v>282</v>
      </c>
      <c r="C359" s="128" t="s">
        <v>146</v>
      </c>
      <c r="D359" s="129" t="s">
        <v>282</v>
      </c>
      <c r="E359" s="129" t="s">
        <v>282</v>
      </c>
      <c r="F359" s="180" t="s">
        <v>282</v>
      </c>
      <c r="G359" s="129" t="s">
        <v>282</v>
      </c>
      <c r="H359" s="129" t="s">
        <v>282</v>
      </c>
    </row>
    <row r="360" spans="2:8" x14ac:dyDescent="0.25">
      <c r="B360" s="123" t="s">
        <v>282</v>
      </c>
      <c r="C360" s="129" t="s">
        <v>282</v>
      </c>
      <c r="D360" s="129" t="s">
        <v>537</v>
      </c>
      <c r="E360" s="130">
        <v>114770</v>
      </c>
      <c r="F360" s="180">
        <v>202997</v>
      </c>
      <c r="G360" s="130"/>
      <c r="H360" s="130"/>
    </row>
    <row r="361" spans="2:8" x14ac:dyDescent="0.25">
      <c r="B361" s="123" t="s">
        <v>282</v>
      </c>
      <c r="C361" s="129" t="s">
        <v>282</v>
      </c>
      <c r="D361" s="129" t="s">
        <v>724</v>
      </c>
      <c r="E361" s="130">
        <v>105000</v>
      </c>
      <c r="F361" s="180">
        <v>202997</v>
      </c>
      <c r="G361" s="130"/>
      <c r="H361" s="130"/>
    </row>
    <row r="362" spans="2:8" x14ac:dyDescent="0.25">
      <c r="B362" s="123" t="s">
        <v>282</v>
      </c>
      <c r="C362" s="129" t="s">
        <v>282</v>
      </c>
      <c r="D362" s="129" t="s">
        <v>538</v>
      </c>
      <c r="E362" s="130">
        <v>109242</v>
      </c>
      <c r="F362" s="180">
        <v>202997</v>
      </c>
      <c r="G362" s="130"/>
      <c r="H362" s="130"/>
    </row>
    <row r="363" spans="2:8" x14ac:dyDescent="0.25">
      <c r="B363" s="123" t="s">
        <v>282</v>
      </c>
      <c r="C363" s="129" t="s">
        <v>282</v>
      </c>
      <c r="D363" s="129" t="s">
        <v>539</v>
      </c>
      <c r="E363" s="130">
        <v>109242</v>
      </c>
      <c r="F363" s="180">
        <v>202997</v>
      </c>
      <c r="G363" s="130"/>
      <c r="H363" s="130"/>
    </row>
    <row r="364" spans="2:8" x14ac:dyDescent="0.25">
      <c r="B364" s="123" t="s">
        <v>282</v>
      </c>
      <c r="C364" s="129" t="s">
        <v>282</v>
      </c>
      <c r="D364" s="129" t="s">
        <v>725</v>
      </c>
      <c r="E364" s="130">
        <v>110000</v>
      </c>
      <c r="F364" s="180">
        <v>202997</v>
      </c>
      <c r="G364" s="130"/>
      <c r="H364" s="130"/>
    </row>
    <row r="365" spans="2:8" x14ac:dyDescent="0.25">
      <c r="B365" s="123" t="s">
        <v>282</v>
      </c>
      <c r="C365" s="129" t="s">
        <v>282</v>
      </c>
      <c r="D365" s="129" t="s">
        <v>540</v>
      </c>
      <c r="E365" s="130">
        <v>109242</v>
      </c>
      <c r="F365" s="180">
        <v>202997</v>
      </c>
      <c r="G365" s="130"/>
      <c r="H365" s="130"/>
    </row>
    <row r="366" spans="2:8" x14ac:dyDescent="0.25">
      <c r="B366" s="123" t="s">
        <v>282</v>
      </c>
      <c r="C366" s="129" t="s">
        <v>282</v>
      </c>
      <c r="D366" s="228" t="s">
        <v>783</v>
      </c>
      <c r="E366" s="229">
        <v>105000</v>
      </c>
      <c r="F366" s="230">
        <v>202997</v>
      </c>
      <c r="G366" s="130"/>
      <c r="H366" s="130"/>
    </row>
    <row r="367" spans="2:8" x14ac:dyDescent="0.25">
      <c r="B367" s="123" t="s">
        <v>282</v>
      </c>
      <c r="C367" s="129" t="s">
        <v>282</v>
      </c>
      <c r="D367" s="129" t="s">
        <v>541</v>
      </c>
      <c r="E367" s="130">
        <v>116733</v>
      </c>
      <c r="F367" s="180">
        <v>202997</v>
      </c>
      <c r="G367" s="130"/>
      <c r="H367" s="130"/>
    </row>
    <row r="368" spans="2:8" x14ac:dyDescent="0.25">
      <c r="B368" s="123" t="s">
        <v>282</v>
      </c>
      <c r="C368" s="129" t="s">
        <v>282</v>
      </c>
      <c r="D368" s="129" t="s">
        <v>542</v>
      </c>
      <c r="E368" s="130">
        <v>135527</v>
      </c>
      <c r="F368" s="180">
        <v>202997</v>
      </c>
      <c r="G368" s="130"/>
      <c r="H368" s="130"/>
    </row>
    <row r="369" spans="2:8" x14ac:dyDescent="0.25">
      <c r="B369" s="123" t="s">
        <v>282</v>
      </c>
      <c r="C369" s="129" t="s">
        <v>282</v>
      </c>
      <c r="D369" s="131" t="s">
        <v>282</v>
      </c>
      <c r="E369" s="129" t="s">
        <v>282</v>
      </c>
      <c r="F369" s="180" t="s">
        <v>282</v>
      </c>
      <c r="G369" s="129"/>
      <c r="H369" s="129"/>
    </row>
    <row r="370" spans="2:8" x14ac:dyDescent="0.25">
      <c r="B370" s="123"/>
      <c r="C370" s="129"/>
      <c r="D370" s="131"/>
      <c r="E370" s="132"/>
      <c r="F370" s="187"/>
      <c r="G370" s="132"/>
      <c r="H370" s="132"/>
    </row>
    <row r="371" spans="2:8" x14ac:dyDescent="0.25">
      <c r="B371" s="123" t="s">
        <v>282</v>
      </c>
      <c r="C371" s="128" t="s">
        <v>147</v>
      </c>
      <c r="D371" s="129" t="s">
        <v>282</v>
      </c>
      <c r="E371" s="129" t="s">
        <v>282</v>
      </c>
      <c r="F371" s="180" t="s">
        <v>282</v>
      </c>
      <c r="G371" s="129" t="s">
        <v>282</v>
      </c>
      <c r="H371" s="129" t="s">
        <v>282</v>
      </c>
    </row>
    <row r="372" spans="2:8" x14ac:dyDescent="0.25">
      <c r="B372" s="123" t="s">
        <v>282</v>
      </c>
      <c r="C372" s="129" t="s">
        <v>282</v>
      </c>
      <c r="D372" s="129" t="s">
        <v>543</v>
      </c>
      <c r="E372" s="130">
        <v>128910</v>
      </c>
      <c r="F372" s="180">
        <v>212986</v>
      </c>
      <c r="G372" s="130"/>
      <c r="H372" s="130"/>
    </row>
    <row r="373" spans="2:8" x14ac:dyDescent="0.25">
      <c r="B373" s="123" t="s">
        <v>282</v>
      </c>
      <c r="C373" s="129" t="s">
        <v>282</v>
      </c>
      <c r="D373" s="129" t="s">
        <v>544</v>
      </c>
      <c r="E373" s="130">
        <v>112549</v>
      </c>
      <c r="F373" s="180">
        <v>212986</v>
      </c>
      <c r="G373" s="130"/>
      <c r="H373" s="130"/>
    </row>
    <row r="374" spans="2:8" x14ac:dyDescent="0.25">
      <c r="B374" s="123" t="s">
        <v>282</v>
      </c>
      <c r="C374" s="129" t="s">
        <v>282</v>
      </c>
      <c r="D374" s="129" t="s">
        <v>545</v>
      </c>
      <c r="E374" s="130">
        <v>125376</v>
      </c>
      <c r="F374" s="180">
        <v>212986</v>
      </c>
      <c r="G374" s="130"/>
      <c r="H374" s="130"/>
    </row>
    <row r="375" spans="2:8" x14ac:dyDescent="0.25">
      <c r="B375" s="123" t="s">
        <v>282</v>
      </c>
      <c r="C375" s="129" t="s">
        <v>282</v>
      </c>
      <c r="D375" s="131" t="s">
        <v>282</v>
      </c>
      <c r="E375" s="129" t="s">
        <v>282</v>
      </c>
      <c r="F375" s="180" t="s">
        <v>282</v>
      </c>
      <c r="G375" s="129"/>
      <c r="H375" s="129"/>
    </row>
    <row r="376" spans="2:8" x14ac:dyDescent="0.25">
      <c r="B376" s="123"/>
      <c r="C376" s="129"/>
      <c r="D376" s="131"/>
      <c r="E376" s="132"/>
      <c r="F376" s="187"/>
      <c r="G376" s="132"/>
      <c r="H376" s="132"/>
    </row>
    <row r="377" spans="2:8" x14ac:dyDescent="0.25">
      <c r="B377" s="123" t="s">
        <v>282</v>
      </c>
      <c r="C377" s="128" t="s">
        <v>150</v>
      </c>
      <c r="D377" s="129" t="s">
        <v>282</v>
      </c>
      <c r="E377" s="129" t="s">
        <v>282</v>
      </c>
      <c r="F377" s="180" t="s">
        <v>282</v>
      </c>
      <c r="G377" s="129"/>
      <c r="H377" s="129"/>
    </row>
    <row r="378" spans="2:8" x14ac:dyDescent="0.25">
      <c r="B378" s="123" t="s">
        <v>282</v>
      </c>
      <c r="C378" s="129" t="s">
        <v>282</v>
      </c>
      <c r="D378" s="129" t="s">
        <v>546</v>
      </c>
      <c r="E378" s="130">
        <v>142592</v>
      </c>
      <c r="F378" s="180">
        <v>262607</v>
      </c>
      <c r="G378" s="130"/>
      <c r="H378" s="130"/>
    </row>
    <row r="379" spans="2:8" x14ac:dyDescent="0.25">
      <c r="B379" s="123" t="s">
        <v>282</v>
      </c>
      <c r="C379" s="129" t="s">
        <v>282</v>
      </c>
      <c r="D379" s="129" t="s">
        <v>547</v>
      </c>
      <c r="E379" s="130">
        <v>121553</v>
      </c>
      <c r="F379" s="180">
        <v>262607</v>
      </c>
      <c r="G379" s="130"/>
      <c r="H379" s="130"/>
    </row>
    <row r="380" spans="2:8" x14ac:dyDescent="0.25">
      <c r="B380" s="123" t="s">
        <v>282</v>
      </c>
      <c r="C380" s="129" t="s">
        <v>282</v>
      </c>
      <c r="D380" s="129" t="s">
        <v>548</v>
      </c>
      <c r="E380" s="130">
        <v>159448</v>
      </c>
      <c r="F380" s="180">
        <v>262607</v>
      </c>
      <c r="G380" s="130"/>
      <c r="H380" s="130"/>
    </row>
    <row r="381" spans="2:8" x14ac:dyDescent="0.25">
      <c r="B381" s="123" t="s">
        <v>282</v>
      </c>
      <c r="C381" s="129" t="s">
        <v>282</v>
      </c>
      <c r="D381" s="131" t="s">
        <v>282</v>
      </c>
      <c r="E381" s="129" t="s">
        <v>282</v>
      </c>
      <c r="F381" s="180" t="s">
        <v>282</v>
      </c>
      <c r="G381" s="129"/>
      <c r="H381" s="129"/>
    </row>
    <row r="382" spans="2:8" x14ac:dyDescent="0.25">
      <c r="B382" s="123"/>
      <c r="C382" s="129"/>
      <c r="D382" s="131"/>
      <c r="E382" s="132"/>
      <c r="F382" s="187"/>
      <c r="G382" s="132"/>
      <c r="H382" s="132"/>
    </row>
    <row r="383" spans="2:8" x14ac:dyDescent="0.25">
      <c r="B383" s="123" t="s">
        <v>282</v>
      </c>
      <c r="C383" s="128" t="s">
        <v>148</v>
      </c>
      <c r="D383" s="129" t="s">
        <v>282</v>
      </c>
      <c r="E383" s="129" t="s">
        <v>282</v>
      </c>
      <c r="F383" s="180" t="s">
        <v>282</v>
      </c>
      <c r="G383" s="129"/>
      <c r="H383" s="129"/>
    </row>
    <row r="384" spans="2:8" x14ac:dyDescent="0.25">
      <c r="B384" s="123" t="s">
        <v>282</v>
      </c>
      <c r="C384" s="129" t="s">
        <v>282</v>
      </c>
      <c r="D384" s="129" t="s">
        <v>549</v>
      </c>
      <c r="E384" s="130">
        <v>156060</v>
      </c>
      <c r="F384" s="180">
        <v>441517</v>
      </c>
      <c r="G384" s="130"/>
      <c r="H384" s="130"/>
    </row>
    <row r="385" spans="2:8" x14ac:dyDescent="0.25">
      <c r="B385" s="123" t="s">
        <v>282</v>
      </c>
      <c r="C385" s="129" t="s">
        <v>282</v>
      </c>
      <c r="D385" s="129" t="s">
        <v>726</v>
      </c>
      <c r="E385" s="130">
        <v>200000</v>
      </c>
      <c r="F385" s="180">
        <v>441517</v>
      </c>
      <c r="G385" s="130"/>
      <c r="H385" s="130"/>
    </row>
    <row r="386" spans="2:8" x14ac:dyDescent="0.25">
      <c r="B386" s="123" t="s">
        <v>282</v>
      </c>
      <c r="C386" s="129" t="s">
        <v>282</v>
      </c>
      <c r="D386" s="131" t="s">
        <v>282</v>
      </c>
      <c r="E386" s="129" t="s">
        <v>282</v>
      </c>
      <c r="F386" s="180" t="s">
        <v>282</v>
      </c>
      <c r="G386" s="129"/>
      <c r="H386" s="129"/>
    </row>
    <row r="387" spans="2:8" x14ac:dyDescent="0.25">
      <c r="B387" s="123"/>
      <c r="C387" s="129"/>
      <c r="D387" s="131"/>
      <c r="E387" s="132"/>
      <c r="F387" s="187"/>
      <c r="G387" s="132"/>
      <c r="H387" s="132"/>
    </row>
    <row r="388" spans="2:8" ht="18" customHeight="1" x14ac:dyDescent="0.25">
      <c r="B388" s="126" t="s">
        <v>176</v>
      </c>
    </row>
    <row r="389" spans="2:8" x14ac:dyDescent="0.25">
      <c r="B389" s="123" t="s">
        <v>282</v>
      </c>
      <c r="C389" s="128" t="s">
        <v>288</v>
      </c>
      <c r="D389" s="129" t="s">
        <v>282</v>
      </c>
      <c r="E389" s="129" t="s">
        <v>282</v>
      </c>
      <c r="F389" s="180" t="s">
        <v>282</v>
      </c>
      <c r="G389" s="129" t="s">
        <v>282</v>
      </c>
      <c r="H389" s="129" t="s">
        <v>282</v>
      </c>
    </row>
    <row r="390" spans="2:8" x14ac:dyDescent="0.25">
      <c r="B390" s="123" t="s">
        <v>282</v>
      </c>
      <c r="C390" s="129" t="s">
        <v>282</v>
      </c>
      <c r="D390" s="129" t="s">
        <v>550</v>
      </c>
      <c r="E390" s="130">
        <v>86303</v>
      </c>
      <c r="F390" s="180">
        <v>150447</v>
      </c>
      <c r="G390" s="130"/>
      <c r="H390" s="130"/>
    </row>
    <row r="391" spans="2:8" x14ac:dyDescent="0.25">
      <c r="B391" s="123" t="s">
        <v>282</v>
      </c>
      <c r="C391" s="129" t="s">
        <v>282</v>
      </c>
      <c r="D391" s="131" t="s">
        <v>282</v>
      </c>
      <c r="E391" s="129" t="s">
        <v>282</v>
      </c>
      <c r="F391" s="180" t="s">
        <v>282</v>
      </c>
      <c r="G391" s="129"/>
      <c r="H391" s="129"/>
    </row>
    <row r="392" spans="2:8" x14ac:dyDescent="0.25">
      <c r="B392" s="123"/>
      <c r="C392" s="129"/>
      <c r="D392" s="131"/>
      <c r="E392" s="132"/>
      <c r="F392" s="187"/>
      <c r="G392" s="132"/>
      <c r="H392" s="132"/>
    </row>
    <row r="393" spans="2:8" x14ac:dyDescent="0.25">
      <c r="B393" s="123" t="s">
        <v>282</v>
      </c>
      <c r="C393" s="128" t="s">
        <v>146</v>
      </c>
      <c r="D393" s="129" t="s">
        <v>282</v>
      </c>
      <c r="E393" s="129" t="s">
        <v>282</v>
      </c>
      <c r="F393" s="180" t="s">
        <v>282</v>
      </c>
      <c r="G393" s="129"/>
      <c r="H393" s="129"/>
    </row>
    <row r="394" spans="2:8" x14ac:dyDescent="0.25">
      <c r="B394" s="123" t="s">
        <v>282</v>
      </c>
      <c r="C394" s="129" t="s">
        <v>282</v>
      </c>
      <c r="D394" s="129" t="s">
        <v>727</v>
      </c>
      <c r="E394" s="130">
        <v>100000</v>
      </c>
      <c r="F394" s="180">
        <v>197341</v>
      </c>
      <c r="G394" s="130"/>
      <c r="H394" s="130"/>
    </row>
    <row r="395" spans="2:8" x14ac:dyDescent="0.25">
      <c r="B395" s="123" t="s">
        <v>282</v>
      </c>
      <c r="C395" s="129" t="s">
        <v>282</v>
      </c>
      <c r="D395" s="129" t="s">
        <v>551</v>
      </c>
      <c r="E395" s="130">
        <v>95509</v>
      </c>
      <c r="F395" s="180">
        <v>197341</v>
      </c>
      <c r="G395" s="130"/>
      <c r="H395" s="130"/>
    </row>
    <row r="396" spans="2:8" x14ac:dyDescent="0.25">
      <c r="B396" s="123" t="s">
        <v>282</v>
      </c>
      <c r="C396" s="129" t="s">
        <v>282</v>
      </c>
      <c r="D396" s="228" t="s">
        <v>784</v>
      </c>
      <c r="E396" s="229">
        <v>93636</v>
      </c>
      <c r="F396" s="230">
        <v>197341</v>
      </c>
      <c r="G396" s="130"/>
      <c r="H396" s="130"/>
    </row>
    <row r="397" spans="2:8" x14ac:dyDescent="0.25">
      <c r="B397" s="123" t="s">
        <v>282</v>
      </c>
      <c r="C397" s="129" t="s">
        <v>282</v>
      </c>
      <c r="D397" s="129" t="s">
        <v>552</v>
      </c>
      <c r="E397" s="130">
        <v>93636</v>
      </c>
      <c r="F397" s="180">
        <v>197341</v>
      </c>
      <c r="G397" s="130"/>
      <c r="H397" s="130"/>
    </row>
    <row r="398" spans="2:8" x14ac:dyDescent="0.25">
      <c r="B398" s="123" t="s">
        <v>282</v>
      </c>
      <c r="C398" s="129" t="s">
        <v>282</v>
      </c>
      <c r="D398" s="129" t="s">
        <v>553</v>
      </c>
      <c r="E398" s="130">
        <v>102000</v>
      </c>
      <c r="F398" s="180">
        <v>197341</v>
      </c>
      <c r="G398" s="130"/>
      <c r="H398" s="130"/>
    </row>
    <row r="399" spans="2:8" x14ac:dyDescent="0.25">
      <c r="B399" s="123" t="s">
        <v>282</v>
      </c>
      <c r="C399" s="129" t="s">
        <v>282</v>
      </c>
      <c r="D399" s="129" t="s">
        <v>728</v>
      </c>
      <c r="E399" s="130">
        <v>100000</v>
      </c>
      <c r="F399" s="180">
        <v>197341</v>
      </c>
      <c r="G399" s="130"/>
      <c r="H399" s="130"/>
    </row>
    <row r="400" spans="2:8" x14ac:dyDescent="0.25">
      <c r="B400" s="123" t="s">
        <v>282</v>
      </c>
      <c r="C400" s="129" t="s">
        <v>282</v>
      </c>
      <c r="D400" s="129" t="s">
        <v>554</v>
      </c>
      <c r="E400" s="130">
        <v>104040</v>
      </c>
      <c r="F400" s="180">
        <v>197341</v>
      </c>
      <c r="G400" s="130"/>
      <c r="H400" s="130"/>
    </row>
    <row r="401" spans="2:8" x14ac:dyDescent="0.25">
      <c r="B401" s="123" t="s">
        <v>282</v>
      </c>
      <c r="C401" s="129" t="s">
        <v>282</v>
      </c>
      <c r="D401" s="129" t="s">
        <v>555</v>
      </c>
      <c r="E401" s="130">
        <v>104040</v>
      </c>
      <c r="F401" s="180">
        <v>197341</v>
      </c>
      <c r="G401" s="130"/>
      <c r="H401" s="130"/>
    </row>
    <row r="402" spans="2:8" x14ac:dyDescent="0.25">
      <c r="B402" s="123" t="s">
        <v>282</v>
      </c>
      <c r="C402" s="129" t="s">
        <v>282</v>
      </c>
      <c r="D402" s="129" t="s">
        <v>556</v>
      </c>
      <c r="E402" s="130">
        <v>104040</v>
      </c>
      <c r="F402" s="180">
        <v>197341</v>
      </c>
      <c r="G402" s="130"/>
      <c r="H402" s="130"/>
    </row>
    <row r="403" spans="2:8" x14ac:dyDescent="0.25">
      <c r="B403" s="123" t="s">
        <v>282</v>
      </c>
      <c r="C403" s="129" t="s">
        <v>282</v>
      </c>
      <c r="D403" s="131" t="s">
        <v>282</v>
      </c>
      <c r="E403" s="129" t="s">
        <v>282</v>
      </c>
      <c r="F403" s="180" t="s">
        <v>282</v>
      </c>
      <c r="G403" s="129"/>
      <c r="H403" s="129"/>
    </row>
    <row r="404" spans="2:8" x14ac:dyDescent="0.25">
      <c r="B404" s="123"/>
      <c r="C404" s="129"/>
      <c r="D404" s="131"/>
      <c r="E404" s="132"/>
      <c r="F404" s="187"/>
      <c r="G404" s="132"/>
      <c r="H404" s="132"/>
    </row>
    <row r="405" spans="2:8" x14ac:dyDescent="0.25">
      <c r="B405" s="123" t="s">
        <v>282</v>
      </c>
      <c r="C405" s="128" t="s">
        <v>147</v>
      </c>
      <c r="D405" s="129" t="s">
        <v>282</v>
      </c>
      <c r="E405" s="129" t="s">
        <v>282</v>
      </c>
      <c r="F405" s="180" t="s">
        <v>282</v>
      </c>
      <c r="G405" s="129" t="s">
        <v>282</v>
      </c>
      <c r="H405" s="129" t="s">
        <v>282</v>
      </c>
    </row>
    <row r="406" spans="2:8" x14ac:dyDescent="0.25">
      <c r="B406" s="123" t="s">
        <v>282</v>
      </c>
      <c r="C406" s="129" t="s">
        <v>282</v>
      </c>
      <c r="D406" s="129" t="s">
        <v>557</v>
      </c>
      <c r="E406" s="130">
        <v>124848</v>
      </c>
      <c r="F406" s="180">
        <v>226608</v>
      </c>
      <c r="G406" s="130"/>
      <c r="H406" s="130"/>
    </row>
    <row r="407" spans="2:8" x14ac:dyDescent="0.25">
      <c r="B407" s="123" t="s">
        <v>282</v>
      </c>
      <c r="C407" s="129" t="s">
        <v>282</v>
      </c>
      <c r="D407" s="129" t="s">
        <v>558</v>
      </c>
      <c r="E407" s="130">
        <v>110360</v>
      </c>
      <c r="F407" s="180">
        <v>226608</v>
      </c>
      <c r="G407" s="130"/>
      <c r="H407" s="130"/>
    </row>
    <row r="408" spans="2:8" x14ac:dyDescent="0.25">
      <c r="B408" s="123" t="s">
        <v>282</v>
      </c>
      <c r="C408" s="129" t="s">
        <v>282</v>
      </c>
      <c r="D408" s="129" t="s">
        <v>559</v>
      </c>
      <c r="E408" s="130">
        <v>127318</v>
      </c>
      <c r="F408" s="180">
        <v>226608</v>
      </c>
      <c r="G408" s="130"/>
      <c r="H408" s="130"/>
    </row>
    <row r="409" spans="2:8" x14ac:dyDescent="0.25">
      <c r="B409" s="123" t="s">
        <v>282</v>
      </c>
      <c r="C409" s="129" t="s">
        <v>282</v>
      </c>
      <c r="D409" s="129" t="s">
        <v>560</v>
      </c>
      <c r="E409" s="130">
        <v>140784</v>
      </c>
      <c r="F409" s="180">
        <v>226608</v>
      </c>
      <c r="G409" s="130"/>
      <c r="H409" s="130"/>
    </row>
    <row r="410" spans="2:8" x14ac:dyDescent="0.25">
      <c r="B410" s="123" t="s">
        <v>282</v>
      </c>
      <c r="C410" s="129" t="s">
        <v>282</v>
      </c>
      <c r="D410" s="129" t="s">
        <v>561</v>
      </c>
      <c r="E410" s="130">
        <v>113211</v>
      </c>
      <c r="F410" s="180">
        <v>226608</v>
      </c>
      <c r="G410" s="130"/>
      <c r="H410" s="130"/>
    </row>
    <row r="411" spans="2:8" x14ac:dyDescent="0.25">
      <c r="B411" s="123" t="s">
        <v>282</v>
      </c>
      <c r="C411" s="129" t="s">
        <v>282</v>
      </c>
      <c r="D411" s="129" t="s">
        <v>562</v>
      </c>
      <c r="E411" s="130">
        <v>118855</v>
      </c>
      <c r="F411" s="180">
        <v>226608</v>
      </c>
      <c r="G411" s="130"/>
      <c r="H411" s="130"/>
    </row>
    <row r="412" spans="2:8" x14ac:dyDescent="0.25">
      <c r="B412" s="123" t="s">
        <v>282</v>
      </c>
      <c r="C412" s="129" t="s">
        <v>282</v>
      </c>
      <c r="D412" s="129" t="s">
        <v>563</v>
      </c>
      <c r="E412" s="130">
        <v>112147</v>
      </c>
      <c r="F412" s="180">
        <v>226608</v>
      </c>
      <c r="G412" s="130"/>
      <c r="H412" s="130"/>
    </row>
    <row r="413" spans="2:8" x14ac:dyDescent="0.25">
      <c r="B413" s="123" t="s">
        <v>282</v>
      </c>
      <c r="C413" s="129" t="s">
        <v>282</v>
      </c>
      <c r="D413" s="129" t="s">
        <v>564</v>
      </c>
      <c r="E413" s="130">
        <v>104868</v>
      </c>
      <c r="F413" s="180">
        <v>226608</v>
      </c>
      <c r="G413" s="130"/>
      <c r="H413" s="130"/>
    </row>
    <row r="414" spans="2:8" x14ac:dyDescent="0.25">
      <c r="B414" s="123" t="s">
        <v>282</v>
      </c>
      <c r="C414" s="129" t="s">
        <v>282</v>
      </c>
      <c r="D414" s="129" t="s">
        <v>565</v>
      </c>
      <c r="E414" s="130">
        <v>130050</v>
      </c>
      <c r="F414" s="180">
        <v>226608</v>
      </c>
      <c r="G414" s="130"/>
      <c r="H414" s="130"/>
    </row>
    <row r="415" spans="2:8" x14ac:dyDescent="0.25">
      <c r="B415" s="123" t="s">
        <v>282</v>
      </c>
      <c r="C415" s="129" t="s">
        <v>282</v>
      </c>
      <c r="D415" s="129" t="s">
        <v>566</v>
      </c>
      <c r="E415" s="130">
        <v>105210</v>
      </c>
      <c r="F415" s="180">
        <v>226608</v>
      </c>
      <c r="G415" s="130"/>
      <c r="H415" s="130"/>
    </row>
    <row r="416" spans="2:8" x14ac:dyDescent="0.25">
      <c r="B416" s="123" t="s">
        <v>282</v>
      </c>
      <c r="C416" s="129" t="s">
        <v>282</v>
      </c>
      <c r="D416" s="129" t="s">
        <v>567</v>
      </c>
      <c r="E416" s="130">
        <v>113211</v>
      </c>
      <c r="F416" s="180">
        <v>226608</v>
      </c>
      <c r="G416" s="130"/>
      <c r="H416" s="130"/>
    </row>
    <row r="417" spans="2:8" x14ac:dyDescent="0.25">
      <c r="B417" s="123" t="s">
        <v>282</v>
      </c>
      <c r="C417" s="129" t="s">
        <v>282</v>
      </c>
      <c r="D417" s="131" t="s">
        <v>282</v>
      </c>
      <c r="E417" s="129" t="s">
        <v>282</v>
      </c>
      <c r="F417" s="180" t="s">
        <v>282</v>
      </c>
      <c r="G417" s="129"/>
      <c r="H417" s="129"/>
    </row>
    <row r="418" spans="2:8" x14ac:dyDescent="0.25">
      <c r="B418" s="123"/>
      <c r="C418" s="129"/>
      <c r="D418" s="131"/>
      <c r="E418" s="132"/>
      <c r="F418" s="187"/>
      <c r="G418" s="132"/>
      <c r="H418" s="132"/>
    </row>
    <row r="419" spans="2:8" x14ac:dyDescent="0.25">
      <c r="B419" s="123" t="s">
        <v>282</v>
      </c>
      <c r="C419" s="128" t="s">
        <v>150</v>
      </c>
      <c r="D419" s="129" t="s">
        <v>282</v>
      </c>
      <c r="E419" s="129" t="s">
        <v>282</v>
      </c>
      <c r="F419" s="180" t="s">
        <v>282</v>
      </c>
      <c r="G419" s="129"/>
      <c r="H419" s="129"/>
    </row>
    <row r="420" spans="2:8" x14ac:dyDescent="0.25">
      <c r="B420" s="123" t="s">
        <v>282</v>
      </c>
      <c r="C420" s="129" t="s">
        <v>282</v>
      </c>
      <c r="D420" s="129" t="s">
        <v>568</v>
      </c>
      <c r="E420" s="130">
        <v>166204</v>
      </c>
      <c r="F420" s="180">
        <v>286589</v>
      </c>
      <c r="G420" s="130"/>
      <c r="H420" s="130"/>
    </row>
    <row r="421" spans="2:8" x14ac:dyDescent="0.25">
      <c r="B421" s="123" t="s">
        <v>282</v>
      </c>
      <c r="C421" s="129" t="s">
        <v>282</v>
      </c>
      <c r="D421" s="129" t="s">
        <v>569</v>
      </c>
      <c r="E421" s="130">
        <v>132806</v>
      </c>
      <c r="F421" s="180">
        <v>286589</v>
      </c>
      <c r="G421" s="130"/>
      <c r="H421" s="130"/>
    </row>
    <row r="422" spans="2:8" x14ac:dyDescent="0.25">
      <c r="B422" s="123" t="s">
        <v>282</v>
      </c>
      <c r="C422" s="129" t="s">
        <v>282</v>
      </c>
      <c r="D422" s="129" t="s">
        <v>570</v>
      </c>
      <c r="E422" s="130">
        <v>130537</v>
      </c>
      <c r="F422" s="180">
        <v>286589</v>
      </c>
      <c r="G422" s="130"/>
      <c r="H422" s="130"/>
    </row>
    <row r="423" spans="2:8" x14ac:dyDescent="0.25">
      <c r="B423" s="123" t="s">
        <v>282</v>
      </c>
      <c r="C423" s="129" t="s">
        <v>282</v>
      </c>
      <c r="D423" s="129" t="s">
        <v>571</v>
      </c>
      <c r="E423" s="130">
        <v>130733</v>
      </c>
      <c r="F423" s="180">
        <v>286589</v>
      </c>
      <c r="G423" s="130"/>
      <c r="H423" s="130"/>
    </row>
    <row r="424" spans="2:8" x14ac:dyDescent="0.25">
      <c r="B424" s="123" t="s">
        <v>282</v>
      </c>
      <c r="C424" s="129" t="s">
        <v>282</v>
      </c>
      <c r="D424" s="129" t="s">
        <v>729</v>
      </c>
      <c r="E424" s="130">
        <v>130000</v>
      </c>
      <c r="F424" s="180">
        <v>286589</v>
      </c>
      <c r="G424" s="130"/>
      <c r="H424" s="130"/>
    </row>
    <row r="425" spans="2:8" x14ac:dyDescent="0.25">
      <c r="B425" s="123" t="s">
        <v>282</v>
      </c>
      <c r="C425" s="129" t="s">
        <v>282</v>
      </c>
      <c r="D425" s="129" t="s">
        <v>572</v>
      </c>
      <c r="E425" s="130">
        <v>152083</v>
      </c>
      <c r="F425" s="180">
        <v>286589</v>
      </c>
      <c r="G425" s="130"/>
      <c r="H425" s="130"/>
    </row>
    <row r="426" spans="2:8" x14ac:dyDescent="0.25">
      <c r="B426" s="123" t="s">
        <v>282</v>
      </c>
      <c r="C426" s="129" t="s">
        <v>282</v>
      </c>
      <c r="D426" s="129" t="s">
        <v>573</v>
      </c>
      <c r="E426" s="130">
        <v>175964</v>
      </c>
      <c r="F426" s="180">
        <v>286589</v>
      </c>
      <c r="G426" s="130"/>
      <c r="H426" s="130"/>
    </row>
    <row r="427" spans="2:8" x14ac:dyDescent="0.25">
      <c r="B427" s="123" t="s">
        <v>282</v>
      </c>
      <c r="C427" s="129" t="s">
        <v>282</v>
      </c>
      <c r="D427" s="131" t="s">
        <v>282</v>
      </c>
      <c r="E427" s="129" t="s">
        <v>282</v>
      </c>
      <c r="F427" s="180" t="s">
        <v>282</v>
      </c>
      <c r="G427" s="129"/>
      <c r="H427" s="129"/>
    </row>
    <row r="428" spans="2:8" x14ac:dyDescent="0.25">
      <c r="B428" s="123"/>
      <c r="C428" s="129"/>
      <c r="D428" s="131"/>
      <c r="E428" s="132"/>
      <c r="F428" s="187"/>
      <c r="G428" s="132"/>
      <c r="H428" s="132"/>
    </row>
    <row r="429" spans="2:8" x14ac:dyDescent="0.25">
      <c r="B429" s="123" t="s">
        <v>282</v>
      </c>
      <c r="C429" s="128" t="s">
        <v>148</v>
      </c>
      <c r="D429" s="129" t="s">
        <v>282</v>
      </c>
      <c r="E429" s="129" t="s">
        <v>282</v>
      </c>
      <c r="F429" s="180" t="s">
        <v>282</v>
      </c>
      <c r="G429" s="129"/>
      <c r="H429" s="129"/>
    </row>
    <row r="430" spans="2:8" x14ac:dyDescent="0.25">
      <c r="B430" s="123" t="s">
        <v>282</v>
      </c>
      <c r="C430" s="129" t="s">
        <v>282</v>
      </c>
      <c r="D430" s="129" t="s">
        <v>574</v>
      </c>
      <c r="E430" s="130">
        <v>234090</v>
      </c>
      <c r="F430" s="180">
        <v>414978</v>
      </c>
      <c r="G430" s="130"/>
      <c r="H430" s="130"/>
    </row>
    <row r="431" spans="2:8" x14ac:dyDescent="0.25">
      <c r="B431" s="123" t="s">
        <v>282</v>
      </c>
      <c r="C431" s="129" t="s">
        <v>282</v>
      </c>
      <c r="D431" s="131" t="s">
        <v>282</v>
      </c>
      <c r="E431" s="129" t="s">
        <v>282</v>
      </c>
      <c r="F431" s="180" t="s">
        <v>282</v>
      </c>
      <c r="G431" s="129" t="s">
        <v>282</v>
      </c>
      <c r="H431" s="129" t="s">
        <v>282</v>
      </c>
    </row>
    <row r="432" spans="2:8" x14ac:dyDescent="0.25">
      <c r="B432" s="123"/>
      <c r="C432" s="129"/>
      <c r="D432" s="131"/>
      <c r="E432" s="132"/>
      <c r="F432" s="187"/>
      <c r="G432" s="132"/>
      <c r="H432" s="132"/>
    </row>
    <row r="433" spans="2:8" ht="18" customHeight="1" x14ac:dyDescent="0.25">
      <c r="B433" s="126" t="s">
        <v>177</v>
      </c>
    </row>
    <row r="434" spans="2:8" x14ac:dyDescent="0.25">
      <c r="B434" s="123" t="s">
        <v>282</v>
      </c>
      <c r="C434" s="128" t="s">
        <v>146</v>
      </c>
      <c r="D434" s="129" t="s">
        <v>282</v>
      </c>
      <c r="E434" s="129" t="s">
        <v>282</v>
      </c>
      <c r="F434" s="180" t="s">
        <v>282</v>
      </c>
      <c r="G434" s="129" t="s">
        <v>282</v>
      </c>
      <c r="H434" s="129" t="s">
        <v>282</v>
      </c>
    </row>
    <row r="435" spans="2:8" x14ac:dyDescent="0.25">
      <c r="B435" s="123" t="s">
        <v>282</v>
      </c>
      <c r="C435" s="129" t="s">
        <v>282</v>
      </c>
      <c r="D435" s="129" t="s">
        <v>730</v>
      </c>
      <c r="E435" s="130">
        <v>120000</v>
      </c>
      <c r="F435" s="180">
        <v>211512</v>
      </c>
      <c r="G435" s="130"/>
      <c r="H435" s="130"/>
    </row>
    <row r="436" spans="2:8" x14ac:dyDescent="0.25">
      <c r="B436" s="123" t="s">
        <v>282</v>
      </c>
      <c r="C436" s="129" t="s">
        <v>282</v>
      </c>
      <c r="D436" s="129" t="s">
        <v>575</v>
      </c>
      <c r="E436" s="130">
        <v>124848</v>
      </c>
      <c r="F436" s="180">
        <v>211512</v>
      </c>
      <c r="G436" s="130"/>
      <c r="H436" s="130"/>
    </row>
    <row r="437" spans="2:8" x14ac:dyDescent="0.25">
      <c r="B437" s="123" t="s">
        <v>282</v>
      </c>
      <c r="C437" s="129" t="s">
        <v>282</v>
      </c>
      <c r="D437" s="129" t="s">
        <v>731</v>
      </c>
      <c r="E437" s="130">
        <v>120000</v>
      </c>
      <c r="F437" s="180">
        <v>211512</v>
      </c>
      <c r="G437" s="130"/>
      <c r="H437" s="130"/>
    </row>
    <row r="438" spans="2:8" x14ac:dyDescent="0.25">
      <c r="B438" s="123" t="s">
        <v>282</v>
      </c>
      <c r="C438" s="129" t="s">
        <v>282</v>
      </c>
      <c r="D438" s="228" t="s">
        <v>576</v>
      </c>
      <c r="E438" s="229">
        <v>125000</v>
      </c>
      <c r="F438" s="230">
        <v>211512</v>
      </c>
      <c r="G438" s="130"/>
      <c r="H438" s="130"/>
    </row>
    <row r="439" spans="2:8" x14ac:dyDescent="0.25">
      <c r="B439" s="123" t="s">
        <v>282</v>
      </c>
      <c r="C439" s="129" t="s">
        <v>282</v>
      </c>
      <c r="D439" s="131" t="s">
        <v>282</v>
      </c>
      <c r="E439" s="129" t="s">
        <v>282</v>
      </c>
      <c r="F439" s="180" t="s">
        <v>282</v>
      </c>
      <c r="G439" s="129"/>
      <c r="H439" s="129"/>
    </row>
    <row r="440" spans="2:8" x14ac:dyDescent="0.25">
      <c r="B440" s="123"/>
      <c r="C440" s="129"/>
      <c r="D440" s="131"/>
      <c r="E440" s="132"/>
      <c r="F440" s="187"/>
      <c r="G440" s="132"/>
      <c r="H440" s="132"/>
    </row>
    <row r="441" spans="2:8" x14ac:dyDescent="0.25">
      <c r="B441" s="123" t="s">
        <v>282</v>
      </c>
      <c r="C441" s="128" t="s">
        <v>147</v>
      </c>
      <c r="D441" s="129" t="s">
        <v>282</v>
      </c>
      <c r="E441" s="129" t="s">
        <v>282</v>
      </c>
      <c r="F441" s="180" t="s">
        <v>282</v>
      </c>
      <c r="G441" s="129"/>
      <c r="H441" s="129"/>
    </row>
    <row r="442" spans="2:8" x14ac:dyDescent="0.25">
      <c r="B442" s="123" t="s">
        <v>282</v>
      </c>
      <c r="C442" s="129" t="s">
        <v>282</v>
      </c>
      <c r="D442" s="129" t="s">
        <v>577</v>
      </c>
      <c r="E442" s="130">
        <v>156173</v>
      </c>
      <c r="F442" s="180">
        <v>230652</v>
      </c>
      <c r="G442" s="130"/>
      <c r="H442" s="130"/>
    </row>
    <row r="443" spans="2:8" x14ac:dyDescent="0.25">
      <c r="B443" s="123" t="s">
        <v>282</v>
      </c>
      <c r="C443" s="129" t="s">
        <v>282</v>
      </c>
      <c r="D443" s="131" t="s">
        <v>282</v>
      </c>
      <c r="E443" s="129" t="s">
        <v>282</v>
      </c>
      <c r="F443" s="180" t="s">
        <v>282</v>
      </c>
      <c r="G443" s="129"/>
      <c r="H443" s="129"/>
    </row>
    <row r="444" spans="2:8" x14ac:dyDescent="0.25">
      <c r="B444" s="123"/>
      <c r="C444" s="129"/>
      <c r="D444" s="131"/>
      <c r="E444" s="132"/>
      <c r="F444" s="187"/>
      <c r="G444" s="132"/>
      <c r="H444" s="132"/>
    </row>
    <row r="445" spans="2:8" x14ac:dyDescent="0.25">
      <c r="B445" s="123" t="s">
        <v>282</v>
      </c>
      <c r="C445" s="128" t="s">
        <v>150</v>
      </c>
      <c r="D445" s="129" t="s">
        <v>282</v>
      </c>
      <c r="E445" s="129" t="s">
        <v>282</v>
      </c>
      <c r="F445" s="180" t="s">
        <v>282</v>
      </c>
      <c r="G445" s="129"/>
      <c r="H445" s="129"/>
    </row>
    <row r="446" spans="2:8" x14ac:dyDescent="0.25">
      <c r="B446" s="123" t="s">
        <v>282</v>
      </c>
      <c r="C446" s="129" t="s">
        <v>282</v>
      </c>
      <c r="D446" s="129" t="s">
        <v>578</v>
      </c>
      <c r="E446" s="130">
        <v>188090</v>
      </c>
      <c r="F446" s="180">
        <v>277922</v>
      </c>
      <c r="G446" s="130"/>
      <c r="H446" s="130"/>
    </row>
    <row r="447" spans="2:8" x14ac:dyDescent="0.25">
      <c r="B447" s="123" t="s">
        <v>282</v>
      </c>
      <c r="C447" s="129" t="s">
        <v>282</v>
      </c>
      <c r="D447" s="131" t="s">
        <v>282</v>
      </c>
      <c r="E447" s="129" t="s">
        <v>282</v>
      </c>
      <c r="F447" s="180" t="s">
        <v>282</v>
      </c>
      <c r="G447" s="129"/>
      <c r="H447" s="129"/>
    </row>
    <row r="448" spans="2:8" x14ac:dyDescent="0.25">
      <c r="B448" s="123"/>
      <c r="C448" s="129"/>
      <c r="D448" s="131"/>
      <c r="E448" s="132"/>
      <c r="F448" s="187"/>
      <c r="G448" s="132"/>
      <c r="H448" s="132"/>
    </row>
    <row r="449" spans="2:8" x14ac:dyDescent="0.25">
      <c r="B449" s="123" t="s">
        <v>282</v>
      </c>
      <c r="C449" s="128" t="s">
        <v>148</v>
      </c>
      <c r="D449" s="129" t="s">
        <v>282</v>
      </c>
      <c r="E449" s="129" t="s">
        <v>282</v>
      </c>
      <c r="F449" s="180" t="s">
        <v>282</v>
      </c>
      <c r="G449" s="129"/>
      <c r="H449" s="129"/>
    </row>
    <row r="450" spans="2:8" x14ac:dyDescent="0.25">
      <c r="B450" s="123" t="s">
        <v>282</v>
      </c>
      <c r="C450" s="129" t="s">
        <v>282</v>
      </c>
      <c r="D450" s="129" t="s">
        <v>579</v>
      </c>
      <c r="E450" s="130">
        <v>196323</v>
      </c>
      <c r="F450" s="180">
        <v>384206</v>
      </c>
      <c r="G450" s="130"/>
      <c r="H450" s="130"/>
    </row>
    <row r="451" spans="2:8" x14ac:dyDescent="0.25">
      <c r="B451" s="123" t="s">
        <v>282</v>
      </c>
      <c r="C451" s="129" t="s">
        <v>282</v>
      </c>
      <c r="D451" s="131" t="s">
        <v>282</v>
      </c>
      <c r="E451" s="129" t="s">
        <v>282</v>
      </c>
      <c r="F451" s="180" t="s">
        <v>282</v>
      </c>
      <c r="G451" s="129"/>
      <c r="H451" s="129"/>
    </row>
    <row r="452" spans="2:8" x14ac:dyDescent="0.25">
      <c r="B452" s="123"/>
      <c r="C452" s="129"/>
      <c r="D452" s="131"/>
      <c r="E452" s="132"/>
      <c r="F452" s="187"/>
      <c r="G452" s="132"/>
      <c r="H452" s="132"/>
    </row>
    <row r="453" spans="2:8" ht="18" customHeight="1" x14ac:dyDescent="0.25">
      <c r="B453" s="126" t="s">
        <v>178</v>
      </c>
    </row>
    <row r="454" spans="2:8" x14ac:dyDescent="0.25">
      <c r="B454" s="123" t="s">
        <v>282</v>
      </c>
      <c r="C454" s="128" t="s">
        <v>146</v>
      </c>
      <c r="D454" s="129" t="s">
        <v>282</v>
      </c>
      <c r="E454" s="129" t="s">
        <v>282</v>
      </c>
      <c r="F454" s="180" t="s">
        <v>282</v>
      </c>
      <c r="G454" s="129" t="s">
        <v>282</v>
      </c>
      <c r="H454" s="129" t="s">
        <v>282</v>
      </c>
    </row>
    <row r="455" spans="2:8" x14ac:dyDescent="0.25">
      <c r="B455" s="123" t="s">
        <v>282</v>
      </c>
      <c r="C455" s="129" t="s">
        <v>282</v>
      </c>
      <c r="D455" s="228" t="s">
        <v>785</v>
      </c>
      <c r="E455" s="229">
        <v>125000</v>
      </c>
      <c r="F455" s="230">
        <v>367111</v>
      </c>
      <c r="G455" s="130"/>
      <c r="H455" s="130"/>
    </row>
    <row r="456" spans="2:8" x14ac:dyDescent="0.25">
      <c r="B456" s="123" t="s">
        <v>282</v>
      </c>
      <c r="C456" s="129" t="s">
        <v>282</v>
      </c>
      <c r="D456" s="129" t="s">
        <v>732</v>
      </c>
      <c r="E456" s="130">
        <v>110000</v>
      </c>
      <c r="F456" s="180">
        <v>367111</v>
      </c>
      <c r="G456" s="130"/>
      <c r="H456" s="130"/>
    </row>
    <row r="457" spans="2:8" x14ac:dyDescent="0.25">
      <c r="B457" s="123" t="s">
        <v>282</v>
      </c>
      <c r="C457" s="129" t="s">
        <v>282</v>
      </c>
      <c r="D457" s="129" t="s">
        <v>580</v>
      </c>
      <c r="E457" s="130">
        <v>112200</v>
      </c>
      <c r="F457" s="180">
        <v>367111</v>
      </c>
      <c r="G457" s="130"/>
      <c r="H457" s="130"/>
    </row>
    <row r="458" spans="2:8" x14ac:dyDescent="0.25">
      <c r="B458" s="123" t="s">
        <v>282</v>
      </c>
      <c r="C458" s="129" t="s">
        <v>282</v>
      </c>
      <c r="D458" s="129" t="s">
        <v>581</v>
      </c>
      <c r="E458" s="130">
        <v>114444</v>
      </c>
      <c r="F458" s="180">
        <v>367111</v>
      </c>
      <c r="G458" s="130"/>
      <c r="H458" s="130"/>
    </row>
    <row r="459" spans="2:8" x14ac:dyDescent="0.25">
      <c r="B459" s="123" t="s">
        <v>282</v>
      </c>
      <c r="C459" s="129" t="s">
        <v>282</v>
      </c>
      <c r="D459" s="129" t="s">
        <v>582</v>
      </c>
      <c r="E459" s="130">
        <v>116733</v>
      </c>
      <c r="F459" s="180">
        <v>367111</v>
      </c>
      <c r="G459" s="130"/>
      <c r="H459" s="130"/>
    </row>
    <row r="460" spans="2:8" x14ac:dyDescent="0.25">
      <c r="B460" s="123" t="s">
        <v>282</v>
      </c>
      <c r="C460" s="129" t="s">
        <v>282</v>
      </c>
      <c r="D460" s="129" t="s">
        <v>583</v>
      </c>
      <c r="E460" s="130">
        <v>110000</v>
      </c>
      <c r="F460" s="180">
        <v>367111</v>
      </c>
      <c r="G460" s="130"/>
      <c r="H460" s="130"/>
    </row>
    <row r="461" spans="2:8" x14ac:dyDescent="0.25">
      <c r="B461" s="123" t="s">
        <v>282</v>
      </c>
      <c r="C461" s="129" t="s">
        <v>282</v>
      </c>
      <c r="D461" s="228" t="s">
        <v>786</v>
      </c>
      <c r="E461" s="229">
        <v>125000</v>
      </c>
      <c r="F461" s="230">
        <v>367111</v>
      </c>
      <c r="G461" s="130"/>
      <c r="H461" s="130"/>
    </row>
    <row r="462" spans="2:8" x14ac:dyDescent="0.25">
      <c r="B462" s="123" t="s">
        <v>282</v>
      </c>
      <c r="C462" s="129" t="s">
        <v>282</v>
      </c>
      <c r="D462" s="129" t="s">
        <v>733</v>
      </c>
      <c r="E462" s="130">
        <v>119360</v>
      </c>
      <c r="F462" s="180">
        <v>367111</v>
      </c>
      <c r="G462" s="130"/>
      <c r="H462" s="130"/>
    </row>
    <row r="463" spans="2:8" x14ac:dyDescent="0.25">
      <c r="B463" s="123" t="s">
        <v>282</v>
      </c>
      <c r="C463" s="129" t="s">
        <v>282</v>
      </c>
      <c r="D463" s="131" t="s">
        <v>282</v>
      </c>
      <c r="E463" s="129" t="s">
        <v>282</v>
      </c>
      <c r="F463" s="180" t="s">
        <v>282</v>
      </c>
      <c r="G463" s="129"/>
      <c r="H463" s="129"/>
    </row>
    <row r="464" spans="2:8" x14ac:dyDescent="0.25">
      <c r="B464" s="123"/>
      <c r="C464" s="129"/>
      <c r="D464" s="131"/>
      <c r="E464" s="132"/>
      <c r="F464" s="187"/>
      <c r="G464" s="132"/>
      <c r="H464" s="132"/>
    </row>
    <row r="465" spans="2:8" x14ac:dyDescent="0.25">
      <c r="B465" s="123" t="s">
        <v>282</v>
      </c>
      <c r="C465" s="128" t="s">
        <v>147</v>
      </c>
      <c r="D465" s="129" t="s">
        <v>282</v>
      </c>
      <c r="E465" s="129" t="s">
        <v>282</v>
      </c>
      <c r="F465" s="180" t="s">
        <v>282</v>
      </c>
      <c r="G465" s="129"/>
      <c r="H465" s="129"/>
    </row>
    <row r="466" spans="2:8" x14ac:dyDescent="0.25">
      <c r="B466" s="123" t="s">
        <v>282</v>
      </c>
      <c r="C466" s="129" t="s">
        <v>282</v>
      </c>
      <c r="D466" s="129" t="s">
        <v>585</v>
      </c>
      <c r="E466" s="130">
        <v>130246</v>
      </c>
      <c r="F466" s="180">
        <v>388312</v>
      </c>
      <c r="G466" s="130"/>
      <c r="H466" s="130"/>
    </row>
    <row r="467" spans="2:8" x14ac:dyDescent="0.25">
      <c r="B467" s="123" t="s">
        <v>282</v>
      </c>
      <c r="C467" s="129" t="s">
        <v>282</v>
      </c>
      <c r="D467" s="131" t="s">
        <v>282</v>
      </c>
      <c r="E467" s="129" t="s">
        <v>282</v>
      </c>
      <c r="F467" s="180" t="s">
        <v>282</v>
      </c>
      <c r="G467" s="129"/>
      <c r="H467" s="129"/>
    </row>
    <row r="468" spans="2:8" x14ac:dyDescent="0.25">
      <c r="B468" s="123"/>
      <c r="C468" s="129"/>
      <c r="D468" s="131"/>
      <c r="E468" s="132"/>
      <c r="F468" s="187"/>
      <c r="G468" s="132"/>
      <c r="H468" s="132"/>
    </row>
    <row r="469" spans="2:8" x14ac:dyDescent="0.25">
      <c r="B469" s="123" t="s">
        <v>282</v>
      </c>
      <c r="C469" s="128" t="s">
        <v>150</v>
      </c>
      <c r="D469" s="129" t="s">
        <v>282</v>
      </c>
      <c r="E469" s="129" t="s">
        <v>282</v>
      </c>
      <c r="F469" s="180" t="s">
        <v>282</v>
      </c>
      <c r="G469" s="129"/>
      <c r="H469" s="129"/>
    </row>
    <row r="470" spans="2:8" x14ac:dyDescent="0.25">
      <c r="B470" s="123" t="s">
        <v>282</v>
      </c>
      <c r="C470" s="129" t="s">
        <v>282</v>
      </c>
      <c r="D470" s="129" t="s">
        <v>584</v>
      </c>
      <c r="E470" s="130">
        <v>137503</v>
      </c>
      <c r="F470" s="180">
        <v>424078</v>
      </c>
      <c r="G470" s="130"/>
      <c r="H470" s="130"/>
    </row>
    <row r="471" spans="2:8" x14ac:dyDescent="0.25">
      <c r="B471" s="123" t="s">
        <v>282</v>
      </c>
      <c r="C471" s="129" t="s">
        <v>282</v>
      </c>
      <c r="D471" s="129" t="s">
        <v>734</v>
      </c>
      <c r="E471" s="130">
        <v>159181</v>
      </c>
      <c r="F471" s="180">
        <v>424078</v>
      </c>
      <c r="G471" s="130"/>
      <c r="H471" s="130"/>
    </row>
    <row r="472" spans="2:8" x14ac:dyDescent="0.25">
      <c r="B472" s="123" t="s">
        <v>282</v>
      </c>
      <c r="C472" s="129" t="s">
        <v>282</v>
      </c>
      <c r="D472" s="129" t="s">
        <v>586</v>
      </c>
      <c r="E472" s="130">
        <v>159181</v>
      </c>
      <c r="F472" s="180">
        <v>424078</v>
      </c>
      <c r="G472" s="130"/>
      <c r="H472" s="130"/>
    </row>
    <row r="473" spans="2:8" x14ac:dyDescent="0.25">
      <c r="B473" s="123" t="s">
        <v>282</v>
      </c>
      <c r="C473" s="129" t="s">
        <v>282</v>
      </c>
      <c r="D473" s="129" t="s">
        <v>587</v>
      </c>
      <c r="E473" s="130">
        <v>153486</v>
      </c>
      <c r="F473" s="180">
        <v>424078</v>
      </c>
      <c r="G473" s="130"/>
      <c r="H473" s="130"/>
    </row>
    <row r="474" spans="2:8" x14ac:dyDescent="0.25">
      <c r="B474" s="123" t="s">
        <v>282</v>
      </c>
      <c r="C474" s="129" t="s">
        <v>282</v>
      </c>
      <c r="D474" s="129" t="s">
        <v>588</v>
      </c>
      <c r="E474" s="130">
        <v>149765</v>
      </c>
      <c r="F474" s="180">
        <v>424078</v>
      </c>
      <c r="G474" s="130"/>
      <c r="H474" s="130"/>
    </row>
    <row r="475" spans="2:8" x14ac:dyDescent="0.25">
      <c r="B475" s="123" t="s">
        <v>282</v>
      </c>
      <c r="C475" s="129" t="s">
        <v>282</v>
      </c>
      <c r="D475" s="131" t="s">
        <v>282</v>
      </c>
      <c r="E475" s="129" t="s">
        <v>282</v>
      </c>
      <c r="F475" s="180" t="s">
        <v>282</v>
      </c>
      <c r="G475" s="129"/>
      <c r="H475" s="129"/>
    </row>
    <row r="476" spans="2:8" x14ac:dyDescent="0.25">
      <c r="B476" s="123"/>
      <c r="C476" s="129"/>
      <c r="D476" s="131"/>
      <c r="E476" s="132"/>
      <c r="F476" s="187"/>
      <c r="G476" s="132"/>
      <c r="H476" s="132"/>
    </row>
    <row r="477" spans="2:8" x14ac:dyDescent="0.25">
      <c r="B477" s="123" t="s">
        <v>282</v>
      </c>
      <c r="C477" s="128" t="s">
        <v>148</v>
      </c>
      <c r="D477" s="129" t="s">
        <v>282</v>
      </c>
      <c r="E477" s="129" t="s">
        <v>282</v>
      </c>
      <c r="F477" s="180" t="s">
        <v>282</v>
      </c>
      <c r="G477" s="129"/>
      <c r="H477" s="129"/>
    </row>
    <row r="478" spans="2:8" x14ac:dyDescent="0.25">
      <c r="B478" s="123" t="s">
        <v>282</v>
      </c>
      <c r="C478" s="129" t="s">
        <v>282</v>
      </c>
      <c r="D478" s="129" t="s">
        <v>589</v>
      </c>
      <c r="E478" s="130">
        <v>212242</v>
      </c>
      <c r="F478" s="180">
        <v>640436</v>
      </c>
      <c r="G478" s="130"/>
      <c r="H478" s="130"/>
    </row>
    <row r="479" spans="2:8" x14ac:dyDescent="0.25">
      <c r="B479" s="123" t="s">
        <v>282</v>
      </c>
      <c r="C479" s="129" t="s">
        <v>282</v>
      </c>
      <c r="D479" s="131" t="s">
        <v>282</v>
      </c>
      <c r="E479" s="129" t="s">
        <v>282</v>
      </c>
      <c r="F479" s="180" t="s">
        <v>282</v>
      </c>
      <c r="G479" s="129"/>
      <c r="H479" s="129"/>
    </row>
    <row r="480" spans="2:8" x14ac:dyDescent="0.25">
      <c r="B480" s="123"/>
      <c r="C480" s="129"/>
      <c r="D480" s="131"/>
      <c r="E480" s="132"/>
      <c r="F480" s="187"/>
      <c r="G480" s="132"/>
      <c r="H480" s="132"/>
    </row>
    <row r="481" spans="2:8" ht="18" customHeight="1" x14ac:dyDescent="0.25">
      <c r="B481" s="126" t="s">
        <v>179</v>
      </c>
    </row>
    <row r="482" spans="2:8" x14ac:dyDescent="0.25">
      <c r="B482" s="123" t="s">
        <v>282</v>
      </c>
      <c r="C482" s="128" t="s">
        <v>146</v>
      </c>
      <c r="D482" s="129" t="s">
        <v>282</v>
      </c>
      <c r="E482" s="129" t="s">
        <v>282</v>
      </c>
      <c r="F482" s="180" t="s">
        <v>282</v>
      </c>
      <c r="G482" s="129" t="s">
        <v>282</v>
      </c>
      <c r="H482" s="129" t="s">
        <v>282</v>
      </c>
    </row>
    <row r="483" spans="2:8" x14ac:dyDescent="0.25">
      <c r="B483" s="123" t="s">
        <v>282</v>
      </c>
      <c r="C483" s="129" t="s">
        <v>282</v>
      </c>
      <c r="D483" s="129" t="s">
        <v>591</v>
      </c>
      <c r="E483" s="130">
        <v>130050</v>
      </c>
      <c r="F483" s="180">
        <v>375134</v>
      </c>
      <c r="G483" s="130"/>
      <c r="H483" s="130"/>
    </row>
    <row r="484" spans="2:8" x14ac:dyDescent="0.25">
      <c r="B484" s="123" t="s">
        <v>282</v>
      </c>
      <c r="C484" s="129" t="s">
        <v>282</v>
      </c>
      <c r="D484" s="129" t="s">
        <v>592</v>
      </c>
      <c r="E484" s="130">
        <v>130050</v>
      </c>
      <c r="F484" s="180">
        <v>375134</v>
      </c>
      <c r="G484" s="130"/>
      <c r="H484" s="130"/>
    </row>
    <row r="485" spans="2:8" x14ac:dyDescent="0.25">
      <c r="B485" s="123" t="s">
        <v>282</v>
      </c>
      <c r="C485" s="129" t="s">
        <v>282</v>
      </c>
      <c r="D485" s="129" t="s">
        <v>593</v>
      </c>
      <c r="E485" s="130">
        <v>125000</v>
      </c>
      <c r="F485" s="180">
        <v>375134</v>
      </c>
      <c r="G485" s="130"/>
      <c r="H485" s="130"/>
    </row>
    <row r="486" spans="2:8" x14ac:dyDescent="0.25">
      <c r="B486" s="123" t="s">
        <v>282</v>
      </c>
      <c r="C486" s="129" t="s">
        <v>282</v>
      </c>
      <c r="D486" s="129" t="s">
        <v>594</v>
      </c>
      <c r="E486" s="130">
        <v>120235</v>
      </c>
      <c r="F486" s="180">
        <v>375134</v>
      </c>
      <c r="G486" s="130"/>
      <c r="H486" s="130"/>
    </row>
    <row r="487" spans="2:8" x14ac:dyDescent="0.25">
      <c r="B487" s="123" t="s">
        <v>282</v>
      </c>
      <c r="C487" s="129" t="s">
        <v>282</v>
      </c>
      <c r="D487" s="129" t="s">
        <v>595</v>
      </c>
      <c r="E487" s="130">
        <v>132651</v>
      </c>
      <c r="F487" s="180">
        <v>375134</v>
      </c>
      <c r="G487" s="130"/>
      <c r="H487" s="130"/>
    </row>
    <row r="488" spans="2:8" x14ac:dyDescent="0.25">
      <c r="B488" s="123" t="s">
        <v>282</v>
      </c>
      <c r="C488" s="129" t="s">
        <v>282</v>
      </c>
      <c r="D488" s="228" t="s">
        <v>787</v>
      </c>
      <c r="E488" s="229">
        <v>125000</v>
      </c>
      <c r="F488" s="230">
        <v>375134</v>
      </c>
      <c r="G488" s="130"/>
      <c r="H488" s="130"/>
    </row>
    <row r="489" spans="2:8" x14ac:dyDescent="0.25">
      <c r="B489" s="123" t="s">
        <v>282</v>
      </c>
      <c r="C489" s="129" t="s">
        <v>282</v>
      </c>
      <c r="D489" s="129" t="s">
        <v>590</v>
      </c>
      <c r="E489" s="130">
        <v>127500</v>
      </c>
      <c r="F489" s="180">
        <v>375134</v>
      </c>
      <c r="G489" s="130"/>
      <c r="H489" s="130"/>
    </row>
    <row r="490" spans="2:8" x14ac:dyDescent="0.25">
      <c r="B490" s="123" t="s">
        <v>282</v>
      </c>
      <c r="C490" s="129" t="s">
        <v>282</v>
      </c>
      <c r="D490" s="129" t="s">
        <v>596</v>
      </c>
      <c r="E490" s="130">
        <v>136631</v>
      </c>
      <c r="F490" s="180">
        <v>375134</v>
      </c>
      <c r="G490" s="130"/>
      <c r="H490" s="130"/>
    </row>
    <row r="491" spans="2:8" x14ac:dyDescent="0.25">
      <c r="B491" s="123" t="s">
        <v>282</v>
      </c>
      <c r="C491" s="129" t="s">
        <v>282</v>
      </c>
      <c r="D491" s="129" t="s">
        <v>597</v>
      </c>
      <c r="E491" s="130">
        <v>136631</v>
      </c>
      <c r="F491" s="180">
        <v>375134</v>
      </c>
      <c r="G491" s="130"/>
      <c r="H491" s="130"/>
    </row>
    <row r="492" spans="2:8" x14ac:dyDescent="0.25">
      <c r="B492" s="123" t="s">
        <v>282</v>
      </c>
      <c r="C492" s="129" t="s">
        <v>282</v>
      </c>
      <c r="D492" s="129" t="s">
        <v>598</v>
      </c>
      <c r="E492" s="130">
        <v>130050</v>
      </c>
      <c r="F492" s="180">
        <v>375134</v>
      </c>
      <c r="G492" s="130"/>
      <c r="H492" s="130"/>
    </row>
    <row r="493" spans="2:8" x14ac:dyDescent="0.25">
      <c r="B493" s="123" t="s">
        <v>282</v>
      </c>
      <c r="C493" s="129" t="s">
        <v>282</v>
      </c>
      <c r="D493" s="228" t="s">
        <v>788</v>
      </c>
      <c r="E493" s="229">
        <v>125000</v>
      </c>
      <c r="F493" s="230">
        <v>375134</v>
      </c>
      <c r="G493" s="130"/>
      <c r="H493" s="130"/>
    </row>
    <row r="494" spans="2:8" x14ac:dyDescent="0.25">
      <c r="B494" s="123" t="s">
        <v>282</v>
      </c>
      <c r="C494" s="129" t="s">
        <v>282</v>
      </c>
      <c r="D494" s="131" t="s">
        <v>282</v>
      </c>
      <c r="E494" s="129" t="s">
        <v>282</v>
      </c>
      <c r="F494" s="180" t="s">
        <v>282</v>
      </c>
      <c r="G494" s="129"/>
      <c r="H494" s="129"/>
    </row>
    <row r="495" spans="2:8" x14ac:dyDescent="0.25">
      <c r="B495" s="123"/>
      <c r="C495" s="129"/>
      <c r="D495" s="131"/>
      <c r="E495" s="132"/>
      <c r="F495" s="187"/>
      <c r="G495" s="132"/>
      <c r="H495" s="132"/>
    </row>
    <row r="496" spans="2:8" x14ac:dyDescent="0.25">
      <c r="B496" s="123" t="s">
        <v>282</v>
      </c>
      <c r="C496" s="128" t="s">
        <v>147</v>
      </c>
      <c r="D496" s="129" t="s">
        <v>282</v>
      </c>
      <c r="E496" s="129" t="s">
        <v>282</v>
      </c>
      <c r="F496" s="180" t="s">
        <v>282</v>
      </c>
      <c r="G496" s="129"/>
      <c r="H496" s="129"/>
    </row>
    <row r="497" spans="2:8" x14ac:dyDescent="0.25">
      <c r="B497" s="123" t="s">
        <v>282</v>
      </c>
      <c r="C497" s="129" t="s">
        <v>282</v>
      </c>
      <c r="D497" s="129" t="s">
        <v>600</v>
      </c>
      <c r="E497" s="130">
        <v>159181</v>
      </c>
      <c r="F497" s="180">
        <v>453411</v>
      </c>
      <c r="G497" s="130"/>
      <c r="H497" s="130"/>
    </row>
    <row r="498" spans="2:8" x14ac:dyDescent="0.25">
      <c r="B498" s="123" t="s">
        <v>282</v>
      </c>
      <c r="C498" s="129" t="s">
        <v>282</v>
      </c>
      <c r="D498" s="129" t="s">
        <v>601</v>
      </c>
      <c r="E498" s="130">
        <v>142341</v>
      </c>
      <c r="F498" s="180">
        <v>453411</v>
      </c>
      <c r="G498" s="130"/>
      <c r="H498" s="130"/>
    </row>
    <row r="499" spans="2:8" x14ac:dyDescent="0.25">
      <c r="B499" s="123" t="s">
        <v>282</v>
      </c>
      <c r="C499" s="129" t="s">
        <v>282</v>
      </c>
      <c r="D499" s="129" t="s">
        <v>603</v>
      </c>
      <c r="E499" s="130">
        <v>135252</v>
      </c>
      <c r="F499" s="180">
        <v>453411</v>
      </c>
      <c r="G499" s="130"/>
      <c r="H499" s="130"/>
    </row>
    <row r="500" spans="2:8" x14ac:dyDescent="0.25">
      <c r="B500" s="123" t="s">
        <v>282</v>
      </c>
      <c r="C500" s="129" t="s">
        <v>282</v>
      </c>
      <c r="D500" s="129" t="s">
        <v>599</v>
      </c>
      <c r="E500" s="130">
        <v>141436</v>
      </c>
      <c r="F500" s="180">
        <v>453411</v>
      </c>
      <c r="G500" s="130"/>
      <c r="H500" s="130"/>
    </row>
    <row r="501" spans="2:8" x14ac:dyDescent="0.25">
      <c r="B501" s="123" t="s">
        <v>282</v>
      </c>
      <c r="C501" s="129" t="s">
        <v>282</v>
      </c>
      <c r="D501" s="131" t="s">
        <v>282</v>
      </c>
      <c r="E501" s="129" t="s">
        <v>282</v>
      </c>
      <c r="F501" s="180" t="s">
        <v>282</v>
      </c>
      <c r="G501" s="129"/>
      <c r="H501" s="129"/>
    </row>
    <row r="502" spans="2:8" x14ac:dyDescent="0.25">
      <c r="B502" s="123"/>
      <c r="C502" s="129"/>
      <c r="D502" s="131"/>
      <c r="E502" s="132"/>
      <c r="F502" s="187"/>
      <c r="G502" s="132"/>
      <c r="H502" s="132"/>
    </row>
    <row r="503" spans="2:8" x14ac:dyDescent="0.25">
      <c r="B503" s="123" t="s">
        <v>282</v>
      </c>
      <c r="C503" s="128" t="s">
        <v>150</v>
      </c>
      <c r="D503" s="129" t="s">
        <v>282</v>
      </c>
      <c r="E503" s="129" t="s">
        <v>282</v>
      </c>
      <c r="F503" s="180" t="s">
        <v>282</v>
      </c>
      <c r="G503" s="129"/>
      <c r="H503" s="129"/>
    </row>
    <row r="504" spans="2:8" x14ac:dyDescent="0.25">
      <c r="B504" s="123" t="s">
        <v>282</v>
      </c>
      <c r="C504" s="129" t="s">
        <v>282</v>
      </c>
      <c r="D504" s="129" t="s">
        <v>604</v>
      </c>
      <c r="E504" s="130">
        <v>208764</v>
      </c>
      <c r="F504" s="180">
        <v>478865</v>
      </c>
      <c r="G504" s="130"/>
      <c r="H504" s="130"/>
    </row>
    <row r="505" spans="2:8" x14ac:dyDescent="0.25">
      <c r="B505" s="123" t="s">
        <v>282</v>
      </c>
      <c r="C505" s="129" t="s">
        <v>282</v>
      </c>
      <c r="D505" s="129" t="s">
        <v>605</v>
      </c>
      <c r="E505" s="130">
        <v>159181</v>
      </c>
      <c r="F505" s="180">
        <v>478865</v>
      </c>
      <c r="G505" s="130"/>
      <c r="H505" s="130"/>
    </row>
    <row r="506" spans="2:8" x14ac:dyDescent="0.25">
      <c r="B506" s="123" t="s">
        <v>282</v>
      </c>
      <c r="C506" s="129" t="s">
        <v>282</v>
      </c>
      <c r="D506" s="129" t="s">
        <v>602</v>
      </c>
      <c r="E506" s="130">
        <v>141187</v>
      </c>
      <c r="F506" s="180">
        <v>478865</v>
      </c>
      <c r="G506" s="130"/>
      <c r="H506" s="130"/>
    </row>
    <row r="507" spans="2:8" x14ac:dyDescent="0.25">
      <c r="B507" s="123" t="s">
        <v>282</v>
      </c>
      <c r="C507" s="129" t="s">
        <v>282</v>
      </c>
      <c r="D507" s="129" t="s">
        <v>606</v>
      </c>
      <c r="E507" s="130">
        <v>166298</v>
      </c>
      <c r="F507" s="180">
        <v>478865</v>
      </c>
      <c r="G507" s="130"/>
      <c r="H507" s="130"/>
    </row>
    <row r="508" spans="2:8" x14ac:dyDescent="0.25">
      <c r="B508" s="123" t="s">
        <v>282</v>
      </c>
      <c r="C508" s="129" t="s">
        <v>282</v>
      </c>
      <c r="D508" s="129" t="s">
        <v>607</v>
      </c>
      <c r="E508" s="130">
        <v>161828</v>
      </c>
      <c r="F508" s="180">
        <v>478865</v>
      </c>
      <c r="G508" s="130"/>
      <c r="H508" s="130"/>
    </row>
    <row r="509" spans="2:8" x14ac:dyDescent="0.25">
      <c r="B509" s="123" t="s">
        <v>282</v>
      </c>
      <c r="C509" s="129" t="s">
        <v>282</v>
      </c>
      <c r="D509" s="129" t="s">
        <v>608</v>
      </c>
      <c r="E509" s="130">
        <v>143004</v>
      </c>
      <c r="F509" s="180">
        <v>478865</v>
      </c>
      <c r="G509" s="130"/>
      <c r="H509" s="130"/>
    </row>
    <row r="510" spans="2:8" x14ac:dyDescent="0.25">
      <c r="B510" s="123" t="s">
        <v>282</v>
      </c>
      <c r="C510" s="129" t="s">
        <v>282</v>
      </c>
      <c r="D510" s="129" t="s">
        <v>609</v>
      </c>
      <c r="E510" s="130">
        <v>229561</v>
      </c>
      <c r="F510" s="180">
        <v>478865</v>
      </c>
      <c r="G510" s="130"/>
      <c r="H510" s="130"/>
    </row>
    <row r="511" spans="2:8" x14ac:dyDescent="0.25">
      <c r="B511" s="123" t="s">
        <v>282</v>
      </c>
      <c r="C511" s="129" t="s">
        <v>282</v>
      </c>
      <c r="D511" s="129" t="s">
        <v>735</v>
      </c>
      <c r="E511" s="130">
        <v>259060</v>
      </c>
      <c r="F511" s="180">
        <v>478865</v>
      </c>
      <c r="G511" s="130"/>
      <c r="H511" s="130"/>
    </row>
    <row r="512" spans="2:8" x14ac:dyDescent="0.25">
      <c r="B512" s="123" t="s">
        <v>282</v>
      </c>
      <c r="C512" s="129" t="s">
        <v>282</v>
      </c>
      <c r="D512" s="131" t="s">
        <v>282</v>
      </c>
      <c r="E512" s="129" t="s">
        <v>282</v>
      </c>
      <c r="F512" s="180" t="s">
        <v>282</v>
      </c>
      <c r="G512" s="129"/>
      <c r="H512" s="129"/>
    </row>
    <row r="513" spans="2:8" x14ac:dyDescent="0.25">
      <c r="B513" s="123"/>
      <c r="C513" s="129"/>
      <c r="D513" s="131"/>
      <c r="E513" s="132"/>
      <c r="F513" s="187"/>
      <c r="G513" s="132"/>
      <c r="H513" s="132"/>
    </row>
    <row r="514" spans="2:8" x14ac:dyDescent="0.25">
      <c r="B514" s="123" t="s">
        <v>282</v>
      </c>
      <c r="C514" s="128" t="s">
        <v>148</v>
      </c>
      <c r="D514" s="129" t="s">
        <v>282</v>
      </c>
      <c r="E514" s="129" t="s">
        <v>282</v>
      </c>
      <c r="F514" s="180" t="s">
        <v>282</v>
      </c>
      <c r="G514" s="129"/>
      <c r="H514" s="129"/>
    </row>
    <row r="515" spans="2:8" x14ac:dyDescent="0.25">
      <c r="B515" s="123" t="s">
        <v>282</v>
      </c>
      <c r="C515" s="129" t="s">
        <v>282</v>
      </c>
      <c r="D515" s="129" t="s">
        <v>610</v>
      </c>
      <c r="E515" s="130">
        <v>208080</v>
      </c>
      <c r="F515" s="180">
        <v>764591</v>
      </c>
      <c r="G515" s="130"/>
      <c r="H515" s="130"/>
    </row>
    <row r="516" spans="2:8" x14ac:dyDescent="0.25">
      <c r="B516" s="123" t="s">
        <v>282</v>
      </c>
      <c r="C516" s="129" t="s">
        <v>282</v>
      </c>
      <c r="D516" s="129" t="s">
        <v>611</v>
      </c>
      <c r="E516" s="130">
        <v>212242</v>
      </c>
      <c r="F516" s="180">
        <v>764591</v>
      </c>
      <c r="G516" s="130"/>
      <c r="H516" s="130"/>
    </row>
    <row r="517" spans="2:8" x14ac:dyDescent="0.25">
      <c r="B517" s="123" t="s">
        <v>282</v>
      </c>
      <c r="C517" s="129" t="s">
        <v>282</v>
      </c>
      <c r="D517" s="131" t="s">
        <v>282</v>
      </c>
      <c r="E517" s="129" t="s">
        <v>282</v>
      </c>
      <c r="F517" s="180" t="s">
        <v>282</v>
      </c>
      <c r="G517" s="129"/>
      <c r="H517" s="129"/>
    </row>
    <row r="518" spans="2:8" x14ac:dyDescent="0.25">
      <c r="B518" s="123"/>
      <c r="C518" s="129"/>
      <c r="D518" s="131"/>
      <c r="E518" s="132"/>
      <c r="F518" s="187"/>
      <c r="G518" s="132"/>
      <c r="H518" s="132"/>
    </row>
    <row r="519" spans="2:8" ht="18" customHeight="1" x14ac:dyDescent="0.25">
      <c r="B519" s="126" t="s">
        <v>180</v>
      </c>
    </row>
    <row r="520" spans="2:8" x14ac:dyDescent="0.25">
      <c r="B520" s="123" t="s">
        <v>282</v>
      </c>
      <c r="C520" s="128" t="s">
        <v>146</v>
      </c>
      <c r="D520" s="129" t="s">
        <v>282</v>
      </c>
      <c r="E520" s="129" t="s">
        <v>282</v>
      </c>
      <c r="F520" s="180" t="s">
        <v>282</v>
      </c>
      <c r="G520" s="129" t="s">
        <v>282</v>
      </c>
      <c r="H520" s="129" t="s">
        <v>282</v>
      </c>
    </row>
    <row r="521" spans="2:8" x14ac:dyDescent="0.25">
      <c r="B521" s="123" t="s">
        <v>282</v>
      </c>
      <c r="C521" s="129" t="s">
        <v>282</v>
      </c>
      <c r="D521" s="129" t="s">
        <v>612</v>
      </c>
      <c r="E521" s="130">
        <v>142800</v>
      </c>
      <c r="F521" s="180">
        <v>294542</v>
      </c>
      <c r="G521" s="130"/>
      <c r="H521" s="130"/>
    </row>
    <row r="522" spans="2:8" x14ac:dyDescent="0.25">
      <c r="B522" s="123" t="s">
        <v>282</v>
      </c>
      <c r="C522" s="129" t="s">
        <v>282</v>
      </c>
      <c r="D522" s="129" t="s">
        <v>613</v>
      </c>
      <c r="E522" s="130">
        <v>142800</v>
      </c>
      <c r="F522" s="180">
        <v>294542</v>
      </c>
      <c r="G522" s="130"/>
      <c r="H522" s="130"/>
    </row>
    <row r="523" spans="2:8" x14ac:dyDescent="0.25">
      <c r="B523" s="123" t="s">
        <v>282</v>
      </c>
      <c r="C523" s="129" t="s">
        <v>282</v>
      </c>
      <c r="D523" s="129" t="s">
        <v>614</v>
      </c>
      <c r="E523" s="130">
        <v>165269</v>
      </c>
      <c r="F523" s="180">
        <v>294542</v>
      </c>
      <c r="G523" s="130"/>
      <c r="H523" s="130"/>
    </row>
    <row r="524" spans="2:8" x14ac:dyDescent="0.25">
      <c r="B524" s="123" t="s">
        <v>282</v>
      </c>
      <c r="C524" s="129" t="s">
        <v>282</v>
      </c>
      <c r="D524" s="129" t="s">
        <v>615</v>
      </c>
      <c r="E524" s="130">
        <v>142800</v>
      </c>
      <c r="F524" s="180">
        <v>294542</v>
      </c>
      <c r="G524" s="130"/>
      <c r="H524" s="130"/>
    </row>
    <row r="525" spans="2:8" x14ac:dyDescent="0.25">
      <c r="B525" s="123" t="s">
        <v>282</v>
      </c>
      <c r="C525" s="129" t="s">
        <v>282</v>
      </c>
      <c r="D525" s="129" t="s">
        <v>616</v>
      </c>
      <c r="E525" s="130">
        <v>142800</v>
      </c>
      <c r="F525" s="180">
        <v>294542</v>
      </c>
      <c r="G525" s="130"/>
      <c r="H525" s="130"/>
    </row>
    <row r="526" spans="2:8" x14ac:dyDescent="0.25">
      <c r="B526" s="123" t="s">
        <v>282</v>
      </c>
      <c r="C526" s="129" t="s">
        <v>282</v>
      </c>
      <c r="D526" s="129" t="s">
        <v>617</v>
      </c>
      <c r="E526" s="130">
        <v>142800</v>
      </c>
      <c r="F526" s="180">
        <v>294542</v>
      </c>
      <c r="G526" s="130"/>
      <c r="H526" s="130"/>
    </row>
    <row r="527" spans="2:8" x14ac:dyDescent="0.25">
      <c r="B527" s="123" t="s">
        <v>282</v>
      </c>
      <c r="C527" s="129" t="s">
        <v>282</v>
      </c>
      <c r="D527" s="129" t="s">
        <v>618</v>
      </c>
      <c r="E527" s="130">
        <v>142800</v>
      </c>
      <c r="F527" s="180">
        <v>294542</v>
      </c>
      <c r="G527" s="130"/>
      <c r="H527" s="130"/>
    </row>
    <row r="528" spans="2:8" x14ac:dyDescent="0.25">
      <c r="B528" s="123" t="s">
        <v>282</v>
      </c>
      <c r="C528" s="129" t="s">
        <v>282</v>
      </c>
      <c r="D528" s="131" t="s">
        <v>282</v>
      </c>
      <c r="E528" s="129" t="s">
        <v>282</v>
      </c>
      <c r="F528" s="180" t="s">
        <v>282</v>
      </c>
      <c r="G528" s="129"/>
      <c r="H528" s="129"/>
    </row>
    <row r="529" spans="2:8" x14ac:dyDescent="0.25">
      <c r="B529" s="123"/>
      <c r="C529" s="129"/>
      <c r="D529" s="131"/>
      <c r="E529" s="132"/>
      <c r="F529" s="187"/>
      <c r="G529" s="132"/>
      <c r="H529" s="132"/>
    </row>
    <row r="530" spans="2:8" x14ac:dyDescent="0.25">
      <c r="B530" s="123" t="s">
        <v>282</v>
      </c>
      <c r="C530" s="128" t="s">
        <v>147</v>
      </c>
      <c r="D530" s="129" t="s">
        <v>282</v>
      </c>
      <c r="E530" s="129" t="s">
        <v>282</v>
      </c>
      <c r="F530" s="180" t="s">
        <v>282</v>
      </c>
      <c r="G530" s="129"/>
      <c r="H530" s="129"/>
    </row>
    <row r="531" spans="2:8" x14ac:dyDescent="0.25">
      <c r="B531" s="123" t="s">
        <v>282</v>
      </c>
      <c r="C531" s="129" t="s">
        <v>282</v>
      </c>
      <c r="D531" s="129" t="s">
        <v>736</v>
      </c>
      <c r="E531" s="130">
        <v>160000</v>
      </c>
      <c r="F531" s="180">
        <v>369922</v>
      </c>
      <c r="G531" s="130"/>
      <c r="H531" s="130"/>
    </row>
    <row r="532" spans="2:8" x14ac:dyDescent="0.25">
      <c r="B532" s="123" t="s">
        <v>282</v>
      </c>
      <c r="C532" s="129" t="s">
        <v>282</v>
      </c>
      <c r="D532" s="131" t="s">
        <v>282</v>
      </c>
      <c r="E532" s="129" t="s">
        <v>282</v>
      </c>
      <c r="F532" s="180" t="s">
        <v>282</v>
      </c>
      <c r="G532" s="129"/>
      <c r="H532" s="129"/>
    </row>
    <row r="533" spans="2:8" x14ac:dyDescent="0.25">
      <c r="B533" s="123"/>
      <c r="C533" s="129"/>
      <c r="D533" s="131"/>
      <c r="E533" s="132"/>
      <c r="F533" s="187"/>
      <c r="G533" s="132"/>
      <c r="H533" s="132"/>
    </row>
    <row r="534" spans="2:8" x14ac:dyDescent="0.25">
      <c r="B534" s="123" t="s">
        <v>282</v>
      </c>
      <c r="C534" s="128" t="s">
        <v>150</v>
      </c>
      <c r="D534" s="129" t="s">
        <v>282</v>
      </c>
      <c r="E534" s="129" t="s">
        <v>282</v>
      </c>
      <c r="F534" s="180" t="s">
        <v>282</v>
      </c>
      <c r="G534" s="129"/>
      <c r="H534" s="129"/>
    </row>
    <row r="535" spans="2:8" x14ac:dyDescent="0.25">
      <c r="B535" s="123" t="s">
        <v>282</v>
      </c>
      <c r="C535" s="129" t="s">
        <v>282</v>
      </c>
      <c r="D535" s="129" t="s">
        <v>619</v>
      </c>
      <c r="E535" s="130">
        <v>210844</v>
      </c>
      <c r="F535" s="180">
        <v>460899</v>
      </c>
      <c r="G535" s="130"/>
      <c r="H535" s="130"/>
    </row>
    <row r="536" spans="2:8" x14ac:dyDescent="0.25">
      <c r="B536" s="123" t="s">
        <v>282</v>
      </c>
      <c r="C536" s="129" t="s">
        <v>282</v>
      </c>
      <c r="D536" s="131" t="s">
        <v>282</v>
      </c>
      <c r="E536" s="129" t="s">
        <v>282</v>
      </c>
      <c r="F536" s="180" t="s">
        <v>282</v>
      </c>
      <c r="G536" s="129"/>
      <c r="H536" s="129"/>
    </row>
    <row r="537" spans="2:8" x14ac:dyDescent="0.25">
      <c r="B537" s="123"/>
      <c r="C537" s="129"/>
      <c r="D537" s="131"/>
      <c r="E537" s="132"/>
      <c r="F537" s="187"/>
      <c r="G537" s="132"/>
      <c r="H537" s="132"/>
    </row>
    <row r="538" spans="2:8" x14ac:dyDescent="0.25">
      <c r="B538" s="123" t="s">
        <v>282</v>
      </c>
      <c r="C538" s="128" t="s">
        <v>148</v>
      </c>
      <c r="D538" s="129" t="s">
        <v>282</v>
      </c>
      <c r="E538" s="129" t="s">
        <v>282</v>
      </c>
      <c r="F538" s="180" t="s">
        <v>282</v>
      </c>
      <c r="G538" s="129"/>
      <c r="H538" s="129"/>
    </row>
    <row r="539" spans="2:8" x14ac:dyDescent="0.25">
      <c r="B539" s="123" t="s">
        <v>282</v>
      </c>
      <c r="C539" s="129" t="s">
        <v>282</v>
      </c>
      <c r="D539" s="129" t="s">
        <v>620</v>
      </c>
      <c r="E539" s="130">
        <v>220731</v>
      </c>
      <c r="F539" s="180">
        <v>567227</v>
      </c>
      <c r="G539" s="130"/>
      <c r="H539" s="130"/>
    </row>
    <row r="540" spans="2:8" ht="15.75" thickBot="1" x14ac:dyDescent="0.3">
      <c r="B540" s="123" t="s">
        <v>282</v>
      </c>
      <c r="C540" s="129" t="s">
        <v>282</v>
      </c>
      <c r="D540" s="131" t="s">
        <v>282</v>
      </c>
      <c r="E540" s="129" t="s">
        <v>282</v>
      </c>
      <c r="F540" s="180" t="s">
        <v>282</v>
      </c>
      <c r="G540" s="129"/>
      <c r="H540" s="129"/>
    </row>
    <row r="541" spans="2:8" ht="15.75" thickBot="1" x14ac:dyDescent="0.3">
      <c r="B541" s="123"/>
      <c r="C541" s="129"/>
      <c r="D541" s="131"/>
      <c r="E541" s="188">
        <f>SUM(E11:E539)</f>
        <v>43509216</v>
      </c>
      <c r="F541" s="188">
        <f>SUM(F11:F539)</f>
        <v>97054740</v>
      </c>
      <c r="G541" s="132"/>
      <c r="H541" s="132"/>
    </row>
    <row r="543" spans="2:8" ht="15.75" thickBot="1" x14ac:dyDescent="0.3"/>
    <row r="544" spans="2:8" ht="15.75" thickBot="1" x14ac:dyDescent="0.3">
      <c r="F544" s="195">
        <f>F541+E11+E12+E314+E315</f>
        <v>97555899</v>
      </c>
    </row>
    <row r="547" spans="4:4" ht="15.75" x14ac:dyDescent="0.25">
      <c r="D547" s="196" t="s">
        <v>746</v>
      </c>
    </row>
  </sheetData>
  <pageMargins left="0.5" right="0.5" top="0.5" bottom="0.875" header="0.5" footer="0.5"/>
  <pageSetup orientation="landscape" horizontalDpi="300" verticalDpi="300"/>
  <headerFooter alignWithMargins="0">
    <oddFooter>&amp;L&amp;"Arial,Regular"&amp;10 Tuesday, September 12, 2023 &amp;R&amp;"Arial,Regular"&amp;10Page: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C1120-1387-4745-B52F-A514C4A89A5F}">
  <sheetPr>
    <tabColor rgb="FF00B0F0"/>
  </sheetPr>
  <dimension ref="B1:H170"/>
  <sheetViews>
    <sheetView showGridLines="0" workbookViewId="0">
      <pane xSplit="5" ySplit="2" topLeftCell="F142" activePane="bottomRight" state="frozen"/>
      <selection pane="topRight" activeCell="F1" sqref="F1"/>
      <selection pane="bottomLeft" activeCell="A3" sqref="A3"/>
      <selection pane="bottomRight" activeCell="D170" sqref="D170"/>
    </sheetView>
  </sheetViews>
  <sheetFormatPr defaultRowHeight="15" x14ac:dyDescent="0.25"/>
  <cols>
    <col min="1" max="1" width="1.7109375" style="114" customWidth="1"/>
    <col min="2" max="2" width="8.5703125" style="114" customWidth="1"/>
    <col min="3" max="3" width="18.85546875" style="114" customWidth="1"/>
    <col min="4" max="4" width="25.7109375" style="114" customWidth="1"/>
    <col min="5" max="5" width="15.42578125" style="114" customWidth="1"/>
    <col min="6" max="6" width="16.85546875" style="174" bestFit="1" customWidth="1"/>
    <col min="7" max="7" width="13.7109375" style="114" customWidth="1"/>
    <col min="8" max="8" width="12" style="114" customWidth="1"/>
    <col min="9" max="9" width="2" style="114" customWidth="1"/>
    <col min="10" max="16384" width="9.140625" style="114"/>
  </cols>
  <sheetData>
    <row r="1" spans="2:8" ht="18" customHeight="1" thickTop="1" x14ac:dyDescent="0.25">
      <c r="B1" s="115" t="s">
        <v>141</v>
      </c>
      <c r="C1" s="176"/>
      <c r="D1" s="176"/>
      <c r="E1" s="176"/>
      <c r="F1" s="190"/>
      <c r="G1" s="176"/>
      <c r="H1" s="176"/>
    </row>
    <row r="2" spans="2:8" x14ac:dyDescent="0.25">
      <c r="B2" s="117" t="s">
        <v>282</v>
      </c>
      <c r="C2" s="118" t="s">
        <v>142</v>
      </c>
      <c r="D2" s="118" t="s">
        <v>283</v>
      </c>
      <c r="E2" s="119" t="s">
        <v>284</v>
      </c>
      <c r="F2" s="177" t="s">
        <v>143</v>
      </c>
      <c r="G2" s="119"/>
      <c r="H2" s="119"/>
    </row>
    <row r="3" spans="2:8" x14ac:dyDescent="0.25">
      <c r="B3" s="120" t="s">
        <v>265</v>
      </c>
      <c r="H3" s="121" t="s">
        <v>282</v>
      </c>
    </row>
    <row r="4" spans="2:8" ht="18" customHeight="1" x14ac:dyDescent="0.25">
      <c r="B4" s="120" t="s">
        <v>282</v>
      </c>
    </row>
    <row r="5" spans="2:8" ht="36" customHeight="1" x14ac:dyDescent="0.25">
      <c r="B5" s="122" t="s">
        <v>286</v>
      </c>
      <c r="C5" s="129" t="s">
        <v>161</v>
      </c>
    </row>
    <row r="6" spans="2:8" ht="36" customHeight="1" x14ac:dyDescent="0.25">
      <c r="B6" s="122" t="s">
        <v>287</v>
      </c>
      <c r="C6" s="129" t="s">
        <v>696</v>
      </c>
    </row>
    <row r="7" spans="2:8" ht="18" customHeight="1" x14ac:dyDescent="0.25">
      <c r="B7" s="124" t="s">
        <v>691</v>
      </c>
      <c r="C7" s="125"/>
      <c r="D7" s="125"/>
      <c r="E7" s="125"/>
      <c r="F7" s="186"/>
      <c r="G7" s="125"/>
      <c r="H7" s="125"/>
    </row>
    <row r="8" spans="2:8" x14ac:dyDescent="0.25">
      <c r="B8" s="126" t="s">
        <v>282</v>
      </c>
      <c r="C8" s="127" t="s">
        <v>282</v>
      </c>
      <c r="D8" s="127" t="s">
        <v>282</v>
      </c>
      <c r="E8" s="127" t="s">
        <v>282</v>
      </c>
      <c r="F8" s="179" t="s">
        <v>282</v>
      </c>
      <c r="G8" s="127"/>
      <c r="H8" s="127" t="s">
        <v>282</v>
      </c>
    </row>
    <row r="9" spans="2:8" ht="18" customHeight="1" x14ac:dyDescent="0.25">
      <c r="B9" s="126" t="s">
        <v>621</v>
      </c>
    </row>
    <row r="10" spans="2:8" x14ac:dyDescent="0.25">
      <c r="B10" s="123" t="s">
        <v>282</v>
      </c>
      <c r="C10" s="128" t="s">
        <v>150</v>
      </c>
      <c r="D10" s="129" t="s">
        <v>282</v>
      </c>
      <c r="E10" s="129" t="s">
        <v>282</v>
      </c>
      <c r="F10" s="180" t="s">
        <v>282</v>
      </c>
      <c r="G10" s="129"/>
      <c r="H10" s="129" t="s">
        <v>282</v>
      </c>
    </row>
    <row r="11" spans="2:8" x14ac:dyDescent="0.25">
      <c r="B11" s="123" t="s">
        <v>282</v>
      </c>
      <c r="C11" s="129" t="s">
        <v>282</v>
      </c>
      <c r="D11" s="129" t="s">
        <v>622</v>
      </c>
      <c r="E11" s="130">
        <v>148994</v>
      </c>
      <c r="F11" s="180">
        <v>0</v>
      </c>
      <c r="G11" s="130"/>
      <c r="H11" s="130"/>
    </row>
    <row r="12" spans="2:8" x14ac:dyDescent="0.25">
      <c r="B12" s="123" t="s">
        <v>282</v>
      </c>
      <c r="C12" s="129" t="s">
        <v>282</v>
      </c>
      <c r="D12" s="131" t="s">
        <v>282</v>
      </c>
      <c r="E12" s="129" t="s">
        <v>282</v>
      </c>
      <c r="F12" s="180" t="s">
        <v>282</v>
      </c>
      <c r="G12" s="129"/>
      <c r="H12" s="129"/>
    </row>
    <row r="13" spans="2:8" x14ac:dyDescent="0.25">
      <c r="B13" s="123"/>
      <c r="C13" s="129"/>
      <c r="D13" s="131"/>
      <c r="E13" s="132"/>
      <c r="F13" s="187"/>
      <c r="G13" s="132"/>
      <c r="H13" s="132"/>
    </row>
    <row r="14" spans="2:8" ht="18" customHeight="1" x14ac:dyDescent="0.25">
      <c r="B14" s="126" t="s">
        <v>623</v>
      </c>
    </row>
    <row r="15" spans="2:8" x14ac:dyDescent="0.25">
      <c r="B15" s="123" t="s">
        <v>282</v>
      </c>
      <c r="C15" s="128" t="s">
        <v>146</v>
      </c>
      <c r="D15" s="129" t="s">
        <v>282</v>
      </c>
      <c r="E15" s="129" t="s">
        <v>282</v>
      </c>
      <c r="F15" s="180" t="s">
        <v>282</v>
      </c>
      <c r="G15" s="129"/>
      <c r="H15" s="129" t="s">
        <v>282</v>
      </c>
    </row>
    <row r="16" spans="2:8" x14ac:dyDescent="0.25">
      <c r="B16" s="123" t="s">
        <v>282</v>
      </c>
      <c r="C16" s="129" t="s">
        <v>282</v>
      </c>
      <c r="D16" s="129" t="s">
        <v>624</v>
      </c>
      <c r="E16" s="130">
        <v>70083</v>
      </c>
      <c r="F16" s="180">
        <v>113020</v>
      </c>
      <c r="G16" s="130"/>
      <c r="H16" s="130"/>
    </row>
    <row r="17" spans="2:8" x14ac:dyDescent="0.25">
      <c r="B17" s="123" t="s">
        <v>282</v>
      </c>
      <c r="C17" s="129" t="s">
        <v>282</v>
      </c>
      <c r="D17" s="131" t="s">
        <v>282</v>
      </c>
      <c r="E17" s="129" t="s">
        <v>282</v>
      </c>
      <c r="F17" s="180" t="s">
        <v>282</v>
      </c>
      <c r="G17" s="129"/>
      <c r="H17" s="129"/>
    </row>
    <row r="18" spans="2:8" x14ac:dyDescent="0.25">
      <c r="B18" s="123"/>
      <c r="C18" s="129"/>
      <c r="D18" s="131"/>
      <c r="E18" s="132"/>
      <c r="F18" s="187"/>
      <c r="G18" s="132"/>
      <c r="H18" s="132"/>
    </row>
    <row r="19" spans="2:8" ht="18" customHeight="1" x14ac:dyDescent="0.25">
      <c r="B19" s="126" t="s">
        <v>625</v>
      </c>
    </row>
    <row r="20" spans="2:8" x14ac:dyDescent="0.25">
      <c r="B20" s="123" t="s">
        <v>282</v>
      </c>
      <c r="C20" s="128" t="s">
        <v>288</v>
      </c>
      <c r="D20" s="129" t="s">
        <v>282</v>
      </c>
      <c r="E20" s="129" t="s">
        <v>282</v>
      </c>
      <c r="F20" s="180" t="s">
        <v>282</v>
      </c>
      <c r="G20" s="129"/>
      <c r="H20" s="129" t="s">
        <v>282</v>
      </c>
    </row>
    <row r="21" spans="2:8" x14ac:dyDescent="0.25">
      <c r="B21" s="123" t="s">
        <v>282</v>
      </c>
      <c r="C21" s="129" t="s">
        <v>282</v>
      </c>
      <c r="D21" s="129" t="s">
        <v>626</v>
      </c>
      <c r="E21" s="130">
        <v>67390</v>
      </c>
      <c r="F21" s="180">
        <v>0</v>
      </c>
      <c r="G21" s="130"/>
      <c r="H21" s="130"/>
    </row>
    <row r="22" spans="2:8" x14ac:dyDescent="0.25">
      <c r="B22" s="123" t="s">
        <v>282</v>
      </c>
      <c r="C22" s="129" t="s">
        <v>282</v>
      </c>
      <c r="D22" s="129" t="s">
        <v>737</v>
      </c>
      <c r="E22" s="130">
        <v>76960</v>
      </c>
      <c r="F22" s="180">
        <v>0</v>
      </c>
      <c r="G22" s="130"/>
      <c r="H22" s="130"/>
    </row>
    <row r="23" spans="2:8" x14ac:dyDescent="0.25">
      <c r="B23" s="123" t="s">
        <v>282</v>
      </c>
      <c r="C23" s="129" t="s">
        <v>282</v>
      </c>
      <c r="D23" s="131" t="s">
        <v>282</v>
      </c>
      <c r="E23" s="129" t="s">
        <v>282</v>
      </c>
      <c r="F23" s="180" t="s">
        <v>282</v>
      </c>
      <c r="G23" s="129"/>
      <c r="H23" s="129"/>
    </row>
    <row r="24" spans="2:8" x14ac:dyDescent="0.25">
      <c r="B24" s="123"/>
      <c r="C24" s="129"/>
      <c r="D24" s="131"/>
      <c r="E24" s="132"/>
      <c r="F24" s="187"/>
      <c r="G24" s="132"/>
      <c r="H24" s="132"/>
    </row>
    <row r="25" spans="2:8" ht="18" customHeight="1" x14ac:dyDescent="0.25">
      <c r="B25" s="126" t="s">
        <v>181</v>
      </c>
    </row>
    <row r="26" spans="2:8" x14ac:dyDescent="0.25">
      <c r="B26" s="123" t="s">
        <v>282</v>
      </c>
      <c r="C26" s="128" t="s">
        <v>146</v>
      </c>
      <c r="D26" s="129" t="s">
        <v>282</v>
      </c>
      <c r="E26" s="129" t="s">
        <v>282</v>
      </c>
      <c r="F26" s="180" t="s">
        <v>282</v>
      </c>
      <c r="G26" s="129"/>
      <c r="H26" s="129" t="s">
        <v>282</v>
      </c>
    </row>
    <row r="27" spans="2:8" x14ac:dyDescent="0.25">
      <c r="B27" s="123" t="s">
        <v>282</v>
      </c>
      <c r="C27" s="129" t="s">
        <v>282</v>
      </c>
      <c r="D27" s="129" t="s">
        <v>627</v>
      </c>
      <c r="E27" s="130">
        <v>109242</v>
      </c>
      <c r="F27" s="180">
        <v>122844</v>
      </c>
      <c r="G27" s="130"/>
      <c r="H27" s="130"/>
    </row>
    <row r="28" spans="2:8" x14ac:dyDescent="0.25">
      <c r="B28" s="123" t="s">
        <v>282</v>
      </c>
      <c r="C28" s="129" t="s">
        <v>282</v>
      </c>
      <c r="D28" s="131" t="s">
        <v>282</v>
      </c>
      <c r="E28" s="129" t="s">
        <v>282</v>
      </c>
      <c r="F28" s="180" t="s">
        <v>282</v>
      </c>
      <c r="G28" s="129"/>
      <c r="H28" s="129"/>
    </row>
    <row r="29" spans="2:8" x14ac:dyDescent="0.25">
      <c r="B29" s="123"/>
      <c r="C29" s="129"/>
      <c r="D29" s="131"/>
      <c r="E29" s="132"/>
      <c r="F29" s="187"/>
      <c r="G29" s="132"/>
      <c r="H29" s="132"/>
    </row>
    <row r="30" spans="2:8" x14ac:dyDescent="0.25">
      <c r="B30" s="123" t="s">
        <v>282</v>
      </c>
      <c r="C30" s="128" t="s">
        <v>147</v>
      </c>
      <c r="D30" s="129" t="s">
        <v>282</v>
      </c>
      <c r="E30" s="129" t="s">
        <v>282</v>
      </c>
      <c r="F30" s="180" t="s">
        <v>282</v>
      </c>
      <c r="G30" s="129"/>
      <c r="H30" s="129"/>
    </row>
    <row r="31" spans="2:8" x14ac:dyDescent="0.25">
      <c r="B31" s="123" t="s">
        <v>282</v>
      </c>
      <c r="C31" s="129" t="s">
        <v>282</v>
      </c>
      <c r="D31" s="129" t="s">
        <v>628</v>
      </c>
      <c r="E31" s="130">
        <v>130050</v>
      </c>
      <c r="F31" s="180">
        <v>137763</v>
      </c>
      <c r="G31" s="130"/>
      <c r="H31" s="130"/>
    </row>
    <row r="32" spans="2:8" x14ac:dyDescent="0.25">
      <c r="B32" s="123" t="s">
        <v>282</v>
      </c>
      <c r="C32" s="129" t="s">
        <v>282</v>
      </c>
      <c r="D32" s="131" t="s">
        <v>282</v>
      </c>
      <c r="E32" s="129" t="s">
        <v>282</v>
      </c>
      <c r="F32" s="180" t="s">
        <v>282</v>
      </c>
      <c r="G32" s="129"/>
      <c r="H32" s="129"/>
    </row>
    <row r="33" spans="2:8" x14ac:dyDescent="0.25">
      <c r="B33" s="123"/>
      <c r="C33" s="129"/>
      <c r="D33" s="131"/>
      <c r="E33" s="132"/>
      <c r="F33" s="187"/>
      <c r="G33" s="132"/>
      <c r="H33" s="132"/>
    </row>
    <row r="34" spans="2:8" ht="18" customHeight="1" x14ac:dyDescent="0.25">
      <c r="B34" s="126" t="s">
        <v>182</v>
      </c>
    </row>
    <row r="35" spans="2:8" x14ac:dyDescent="0.25">
      <c r="B35" s="123" t="s">
        <v>282</v>
      </c>
      <c r="C35" s="128" t="s">
        <v>288</v>
      </c>
      <c r="D35" s="129" t="s">
        <v>282</v>
      </c>
      <c r="E35" s="129" t="s">
        <v>282</v>
      </c>
      <c r="F35" s="180" t="s">
        <v>282</v>
      </c>
      <c r="G35" s="129"/>
      <c r="H35" s="129" t="s">
        <v>282</v>
      </c>
    </row>
    <row r="36" spans="2:8" x14ac:dyDescent="0.25">
      <c r="B36" s="123" t="s">
        <v>282</v>
      </c>
      <c r="C36" s="129" t="s">
        <v>282</v>
      </c>
      <c r="D36" s="129" t="s">
        <v>629</v>
      </c>
      <c r="E36" s="130">
        <v>95509</v>
      </c>
      <c r="F36" s="180">
        <v>75745</v>
      </c>
      <c r="G36" s="130"/>
      <c r="H36" s="130"/>
    </row>
    <row r="37" spans="2:8" x14ac:dyDescent="0.25">
      <c r="B37" s="123" t="s">
        <v>282</v>
      </c>
      <c r="C37" s="129" t="s">
        <v>282</v>
      </c>
      <c r="D37" s="131" t="s">
        <v>282</v>
      </c>
      <c r="E37" s="129" t="s">
        <v>282</v>
      </c>
      <c r="F37" s="180" t="s">
        <v>282</v>
      </c>
      <c r="G37" s="129"/>
      <c r="H37" s="129"/>
    </row>
    <row r="38" spans="2:8" x14ac:dyDescent="0.25">
      <c r="B38" s="123"/>
      <c r="C38" s="129"/>
      <c r="D38" s="131"/>
      <c r="E38" s="132"/>
      <c r="F38" s="187"/>
      <c r="G38" s="132"/>
      <c r="H38" s="132"/>
    </row>
    <row r="39" spans="2:8" x14ac:dyDescent="0.25">
      <c r="B39" s="123" t="s">
        <v>282</v>
      </c>
      <c r="C39" s="128" t="s">
        <v>146</v>
      </c>
      <c r="D39" s="129" t="s">
        <v>282</v>
      </c>
      <c r="E39" s="129" t="s">
        <v>282</v>
      </c>
      <c r="F39" s="180" t="s">
        <v>282</v>
      </c>
      <c r="G39" s="129"/>
      <c r="H39" s="129"/>
    </row>
    <row r="40" spans="2:8" x14ac:dyDescent="0.25">
      <c r="B40" s="123" t="s">
        <v>282</v>
      </c>
      <c r="C40" s="129" t="s">
        <v>282</v>
      </c>
      <c r="D40" s="129" t="s">
        <v>630</v>
      </c>
      <c r="E40" s="130">
        <v>104040</v>
      </c>
      <c r="F40" s="180">
        <v>113384</v>
      </c>
      <c r="G40" s="130"/>
      <c r="H40" s="130"/>
    </row>
    <row r="41" spans="2:8" ht="24" x14ac:dyDescent="0.25">
      <c r="B41" s="123" t="s">
        <v>282</v>
      </c>
      <c r="C41" s="129" t="s">
        <v>282</v>
      </c>
      <c r="D41" s="129" t="s">
        <v>631</v>
      </c>
      <c r="E41" s="130">
        <v>145656</v>
      </c>
      <c r="F41" s="180">
        <v>113384</v>
      </c>
      <c r="G41" s="130"/>
      <c r="H41" s="130"/>
    </row>
    <row r="42" spans="2:8" x14ac:dyDescent="0.25">
      <c r="B42" s="123" t="s">
        <v>282</v>
      </c>
      <c r="C42" s="129" t="s">
        <v>282</v>
      </c>
      <c r="D42" s="129" t="s">
        <v>632</v>
      </c>
      <c r="E42" s="130">
        <v>111427</v>
      </c>
      <c r="F42" s="180">
        <v>113384</v>
      </c>
      <c r="G42" s="130"/>
      <c r="H42" s="130"/>
    </row>
    <row r="43" spans="2:8" x14ac:dyDescent="0.25">
      <c r="B43" s="123" t="s">
        <v>282</v>
      </c>
      <c r="C43" s="129" t="s">
        <v>282</v>
      </c>
      <c r="D43" s="129" t="s">
        <v>633</v>
      </c>
      <c r="E43" s="130">
        <v>108202</v>
      </c>
      <c r="F43" s="180">
        <v>113384</v>
      </c>
      <c r="G43" s="130"/>
      <c r="H43" s="130"/>
    </row>
    <row r="44" spans="2:8" x14ac:dyDescent="0.25">
      <c r="B44" s="123" t="s">
        <v>282</v>
      </c>
      <c r="C44" s="129" t="s">
        <v>282</v>
      </c>
      <c r="D44" s="129" t="s">
        <v>634</v>
      </c>
      <c r="E44" s="130">
        <v>108202</v>
      </c>
      <c r="F44" s="180">
        <v>113384</v>
      </c>
      <c r="G44" s="130"/>
      <c r="H44" s="130"/>
    </row>
    <row r="45" spans="2:8" x14ac:dyDescent="0.25">
      <c r="B45" s="123" t="s">
        <v>282</v>
      </c>
      <c r="C45" s="129" t="s">
        <v>282</v>
      </c>
      <c r="D45" s="131" t="s">
        <v>282</v>
      </c>
      <c r="E45" s="129" t="s">
        <v>282</v>
      </c>
      <c r="F45" s="180" t="s">
        <v>282</v>
      </c>
      <c r="G45" s="129"/>
      <c r="H45" s="129"/>
    </row>
    <row r="46" spans="2:8" x14ac:dyDescent="0.25">
      <c r="B46" s="123"/>
      <c r="C46" s="129"/>
      <c r="D46" s="131"/>
      <c r="E46" s="132"/>
      <c r="F46" s="187"/>
      <c r="G46" s="132"/>
      <c r="H46" s="132"/>
    </row>
    <row r="47" spans="2:8" ht="18" customHeight="1" x14ac:dyDescent="0.25">
      <c r="B47" s="126" t="s">
        <v>183</v>
      </c>
    </row>
    <row r="48" spans="2:8" x14ac:dyDescent="0.25">
      <c r="B48" s="123" t="s">
        <v>282</v>
      </c>
      <c r="C48" s="128" t="s">
        <v>146</v>
      </c>
      <c r="D48" s="129" t="s">
        <v>282</v>
      </c>
      <c r="E48" s="129" t="s">
        <v>282</v>
      </c>
      <c r="F48" s="180" t="s">
        <v>282</v>
      </c>
      <c r="G48" s="129"/>
      <c r="H48" s="129" t="s">
        <v>282</v>
      </c>
    </row>
    <row r="49" spans="2:8" x14ac:dyDescent="0.25">
      <c r="B49" s="123" t="s">
        <v>282</v>
      </c>
      <c r="C49" s="129" t="s">
        <v>282</v>
      </c>
      <c r="D49" s="129" t="s">
        <v>636</v>
      </c>
      <c r="E49" s="130">
        <v>98374</v>
      </c>
      <c r="F49" s="180">
        <v>114013</v>
      </c>
      <c r="G49" s="130"/>
      <c r="H49" s="130"/>
    </row>
    <row r="50" spans="2:8" x14ac:dyDescent="0.25">
      <c r="B50" s="123" t="s">
        <v>282</v>
      </c>
      <c r="C50" s="129" t="s">
        <v>282</v>
      </c>
      <c r="D50" s="129" t="s">
        <v>637</v>
      </c>
      <c r="E50" s="130">
        <v>83024</v>
      </c>
      <c r="F50" s="180">
        <v>114013</v>
      </c>
      <c r="G50" s="130"/>
      <c r="H50" s="130"/>
    </row>
    <row r="51" spans="2:8" x14ac:dyDescent="0.25">
      <c r="B51" s="123" t="s">
        <v>282</v>
      </c>
      <c r="C51" s="129" t="s">
        <v>282</v>
      </c>
      <c r="D51" s="129" t="s">
        <v>638</v>
      </c>
      <c r="E51" s="130">
        <v>93636</v>
      </c>
      <c r="F51" s="180">
        <v>114013</v>
      </c>
      <c r="G51" s="130"/>
      <c r="H51" s="130"/>
    </row>
    <row r="52" spans="2:8" x14ac:dyDescent="0.25">
      <c r="B52" s="123" t="s">
        <v>282</v>
      </c>
      <c r="C52" s="129" t="s">
        <v>282</v>
      </c>
      <c r="D52" s="131" t="s">
        <v>282</v>
      </c>
      <c r="E52" s="129" t="s">
        <v>282</v>
      </c>
      <c r="F52" s="180" t="s">
        <v>282</v>
      </c>
      <c r="G52" s="129"/>
      <c r="H52" s="129"/>
    </row>
    <row r="53" spans="2:8" x14ac:dyDescent="0.25">
      <c r="B53" s="123"/>
      <c r="C53" s="129"/>
      <c r="D53" s="131"/>
      <c r="E53" s="132"/>
      <c r="F53" s="187"/>
      <c r="G53" s="132"/>
      <c r="H53" s="132"/>
    </row>
    <row r="54" spans="2:8" x14ac:dyDescent="0.25">
      <c r="B54" s="123" t="s">
        <v>282</v>
      </c>
      <c r="C54" s="128" t="s">
        <v>147</v>
      </c>
      <c r="D54" s="129" t="s">
        <v>282</v>
      </c>
      <c r="E54" s="129" t="s">
        <v>282</v>
      </c>
      <c r="F54" s="180" t="s">
        <v>282</v>
      </c>
      <c r="G54" s="129"/>
      <c r="H54" s="129"/>
    </row>
    <row r="55" spans="2:8" x14ac:dyDescent="0.25">
      <c r="B55" s="123" t="s">
        <v>282</v>
      </c>
      <c r="C55" s="129" t="s">
        <v>282</v>
      </c>
      <c r="D55" s="129" t="s">
        <v>639</v>
      </c>
      <c r="E55" s="130">
        <v>124848</v>
      </c>
      <c r="F55" s="180">
        <v>148160</v>
      </c>
      <c r="G55" s="130"/>
      <c r="H55" s="130"/>
    </row>
    <row r="56" spans="2:8" x14ac:dyDescent="0.25">
      <c r="B56" s="123" t="s">
        <v>282</v>
      </c>
      <c r="C56" s="129" t="s">
        <v>282</v>
      </c>
      <c r="D56" s="129" t="s">
        <v>640</v>
      </c>
      <c r="E56" s="130">
        <v>151712</v>
      </c>
      <c r="F56" s="180">
        <v>148160</v>
      </c>
      <c r="G56" s="130"/>
      <c r="H56" s="130"/>
    </row>
    <row r="57" spans="2:8" x14ac:dyDescent="0.25">
      <c r="B57" s="123" t="s">
        <v>282</v>
      </c>
      <c r="C57" s="129" t="s">
        <v>282</v>
      </c>
      <c r="D57" s="131" t="s">
        <v>282</v>
      </c>
      <c r="E57" s="129" t="s">
        <v>282</v>
      </c>
      <c r="F57" s="180" t="s">
        <v>282</v>
      </c>
      <c r="G57" s="129"/>
      <c r="H57" s="129"/>
    </row>
    <row r="58" spans="2:8" x14ac:dyDescent="0.25">
      <c r="B58" s="123"/>
      <c r="C58" s="129"/>
      <c r="D58" s="131"/>
      <c r="E58" s="132"/>
      <c r="F58" s="187"/>
      <c r="G58" s="132"/>
      <c r="H58" s="132"/>
    </row>
    <row r="59" spans="2:8" x14ac:dyDescent="0.25">
      <c r="B59" s="123" t="s">
        <v>282</v>
      </c>
      <c r="C59" s="128" t="s">
        <v>150</v>
      </c>
      <c r="D59" s="129" t="s">
        <v>282</v>
      </c>
      <c r="E59" s="129" t="s">
        <v>282</v>
      </c>
      <c r="F59" s="180" t="s">
        <v>282</v>
      </c>
      <c r="G59" s="129"/>
      <c r="H59" s="129"/>
    </row>
    <row r="60" spans="2:8" x14ac:dyDescent="0.25">
      <c r="B60" s="123" t="s">
        <v>282</v>
      </c>
      <c r="C60" s="129" t="s">
        <v>282</v>
      </c>
      <c r="D60" s="129" t="s">
        <v>641</v>
      </c>
      <c r="E60" s="130">
        <v>121421</v>
      </c>
      <c r="F60" s="180">
        <v>237335</v>
      </c>
      <c r="G60" s="130"/>
      <c r="H60" s="130"/>
    </row>
    <row r="61" spans="2:8" x14ac:dyDescent="0.25">
      <c r="B61" s="123" t="s">
        <v>282</v>
      </c>
      <c r="C61" s="129" t="s">
        <v>282</v>
      </c>
      <c r="D61" s="129" t="s">
        <v>642</v>
      </c>
      <c r="E61" s="130">
        <v>166464</v>
      </c>
      <c r="F61" s="180">
        <v>237335</v>
      </c>
      <c r="G61" s="130"/>
      <c r="H61" s="130"/>
    </row>
    <row r="62" spans="2:8" x14ac:dyDescent="0.25">
      <c r="B62" s="123" t="s">
        <v>282</v>
      </c>
      <c r="C62" s="129" t="s">
        <v>282</v>
      </c>
      <c r="D62" s="131" t="s">
        <v>282</v>
      </c>
      <c r="E62" s="129" t="s">
        <v>282</v>
      </c>
      <c r="F62" s="180" t="s">
        <v>282</v>
      </c>
      <c r="G62" s="129"/>
      <c r="H62" s="129"/>
    </row>
    <row r="63" spans="2:8" x14ac:dyDescent="0.25">
      <c r="B63" s="123"/>
      <c r="C63" s="129"/>
      <c r="D63" s="131"/>
      <c r="E63" s="132"/>
      <c r="F63" s="187"/>
      <c r="G63" s="132"/>
      <c r="H63" s="132"/>
    </row>
    <row r="64" spans="2:8" ht="18" customHeight="1" x14ac:dyDescent="0.25">
      <c r="B64" s="126" t="s">
        <v>643</v>
      </c>
    </row>
    <row r="65" spans="2:8" x14ac:dyDescent="0.25">
      <c r="B65" s="123" t="s">
        <v>282</v>
      </c>
      <c r="C65" s="128" t="s">
        <v>288</v>
      </c>
      <c r="D65" s="129" t="s">
        <v>282</v>
      </c>
      <c r="E65" s="129" t="s">
        <v>282</v>
      </c>
      <c r="F65" s="180" t="s">
        <v>282</v>
      </c>
      <c r="G65" s="129"/>
      <c r="H65" s="129" t="s">
        <v>282</v>
      </c>
    </row>
    <row r="66" spans="2:8" x14ac:dyDescent="0.25">
      <c r="B66" s="123" t="s">
        <v>282</v>
      </c>
      <c r="C66" s="129" t="s">
        <v>282</v>
      </c>
      <c r="D66" s="129" t="s">
        <v>644</v>
      </c>
      <c r="E66" s="130">
        <v>78030</v>
      </c>
      <c r="F66" s="180">
        <v>0</v>
      </c>
      <c r="G66" s="130"/>
      <c r="H66" s="130"/>
    </row>
    <row r="67" spans="2:8" x14ac:dyDescent="0.25">
      <c r="B67" s="123" t="s">
        <v>282</v>
      </c>
      <c r="C67" s="129" t="s">
        <v>282</v>
      </c>
      <c r="D67" s="129" t="s">
        <v>645</v>
      </c>
      <c r="E67" s="130">
        <v>81978</v>
      </c>
      <c r="F67" s="180">
        <v>0</v>
      </c>
      <c r="G67" s="130"/>
      <c r="H67" s="130"/>
    </row>
    <row r="68" spans="2:8" x14ac:dyDescent="0.25">
      <c r="B68" s="123" t="s">
        <v>282</v>
      </c>
      <c r="C68" s="129" t="s">
        <v>282</v>
      </c>
      <c r="D68" s="129" t="s">
        <v>646</v>
      </c>
      <c r="E68" s="130">
        <v>90203</v>
      </c>
      <c r="F68" s="180">
        <v>0</v>
      </c>
      <c r="G68" s="130"/>
      <c r="H68" s="130"/>
    </row>
    <row r="69" spans="2:8" x14ac:dyDescent="0.25">
      <c r="B69" s="123" t="s">
        <v>282</v>
      </c>
      <c r="C69" s="129" t="s">
        <v>282</v>
      </c>
      <c r="D69" s="129" t="s">
        <v>647</v>
      </c>
      <c r="E69" s="130">
        <v>81978</v>
      </c>
      <c r="F69" s="180">
        <v>0</v>
      </c>
      <c r="G69" s="130"/>
      <c r="H69" s="130"/>
    </row>
    <row r="70" spans="2:8" x14ac:dyDescent="0.25">
      <c r="B70" s="123" t="s">
        <v>282</v>
      </c>
      <c r="C70" s="129" t="s">
        <v>282</v>
      </c>
      <c r="D70" s="131" t="s">
        <v>282</v>
      </c>
      <c r="E70" s="129" t="s">
        <v>282</v>
      </c>
      <c r="F70" s="180" t="s">
        <v>282</v>
      </c>
      <c r="G70" s="129"/>
      <c r="H70" s="129"/>
    </row>
    <row r="71" spans="2:8" x14ac:dyDescent="0.25">
      <c r="B71" s="123"/>
      <c r="C71" s="129"/>
      <c r="D71" s="131"/>
      <c r="E71" s="132"/>
      <c r="F71" s="187"/>
      <c r="G71" s="132"/>
      <c r="H71" s="132"/>
    </row>
    <row r="72" spans="2:8" x14ac:dyDescent="0.25">
      <c r="B72" s="123" t="s">
        <v>282</v>
      </c>
      <c r="C72" s="128" t="s">
        <v>146</v>
      </c>
      <c r="D72" s="129" t="s">
        <v>282</v>
      </c>
      <c r="E72" s="129" t="s">
        <v>282</v>
      </c>
      <c r="F72" s="180" t="s">
        <v>282</v>
      </c>
      <c r="G72" s="129"/>
      <c r="H72" s="129"/>
    </row>
    <row r="73" spans="2:8" x14ac:dyDescent="0.25">
      <c r="B73" s="123" t="s">
        <v>282</v>
      </c>
      <c r="C73" s="129" t="s">
        <v>282</v>
      </c>
      <c r="D73" s="129" t="s">
        <v>648</v>
      </c>
      <c r="E73" s="130">
        <v>71400</v>
      </c>
      <c r="F73" s="180">
        <v>98652</v>
      </c>
      <c r="G73" s="130"/>
      <c r="H73" s="130"/>
    </row>
    <row r="74" spans="2:8" x14ac:dyDescent="0.25">
      <c r="B74" s="123" t="s">
        <v>282</v>
      </c>
      <c r="C74" s="129" t="s">
        <v>282</v>
      </c>
      <c r="D74" s="131" t="s">
        <v>282</v>
      </c>
      <c r="E74" s="129" t="s">
        <v>282</v>
      </c>
      <c r="F74" s="180" t="s">
        <v>282</v>
      </c>
      <c r="G74" s="129"/>
      <c r="H74" s="129"/>
    </row>
    <row r="75" spans="2:8" x14ac:dyDescent="0.25">
      <c r="B75" s="123"/>
      <c r="C75" s="129"/>
      <c r="D75" s="131"/>
      <c r="E75" s="132"/>
      <c r="F75" s="187"/>
      <c r="G75" s="132"/>
      <c r="H75" s="132"/>
    </row>
    <row r="76" spans="2:8" ht="18" customHeight="1" x14ac:dyDescent="0.25">
      <c r="B76" s="126" t="s">
        <v>738</v>
      </c>
    </row>
    <row r="77" spans="2:8" x14ac:dyDescent="0.25">
      <c r="B77" s="123" t="s">
        <v>282</v>
      </c>
      <c r="C77" s="128" t="s">
        <v>146</v>
      </c>
      <c r="D77" s="129" t="s">
        <v>282</v>
      </c>
      <c r="E77" s="129" t="s">
        <v>282</v>
      </c>
      <c r="F77" s="180" t="s">
        <v>282</v>
      </c>
      <c r="G77" s="129"/>
      <c r="H77" s="129" t="s">
        <v>282</v>
      </c>
    </row>
    <row r="78" spans="2:8" x14ac:dyDescent="0.25">
      <c r="B78" s="123" t="s">
        <v>282</v>
      </c>
      <c r="C78" s="129" t="s">
        <v>282</v>
      </c>
      <c r="D78" s="129" t="s">
        <v>739</v>
      </c>
      <c r="E78" s="130">
        <v>104000</v>
      </c>
      <c r="F78" s="180">
        <v>0</v>
      </c>
      <c r="G78" s="130"/>
      <c r="H78" s="130"/>
    </row>
    <row r="79" spans="2:8" x14ac:dyDescent="0.25">
      <c r="B79" s="123" t="s">
        <v>282</v>
      </c>
      <c r="C79" s="129" t="s">
        <v>282</v>
      </c>
      <c r="D79" s="131" t="s">
        <v>282</v>
      </c>
      <c r="E79" s="129" t="s">
        <v>282</v>
      </c>
      <c r="F79" s="180" t="s">
        <v>282</v>
      </c>
      <c r="G79" s="129"/>
      <c r="H79" s="129"/>
    </row>
    <row r="80" spans="2:8" x14ac:dyDescent="0.25">
      <c r="B80" s="123"/>
      <c r="C80" s="129"/>
      <c r="D80" s="131"/>
      <c r="E80" s="132"/>
      <c r="F80" s="187"/>
      <c r="G80" s="132"/>
      <c r="H80" s="132"/>
    </row>
    <row r="81" spans="2:8" ht="18" customHeight="1" x14ac:dyDescent="0.25">
      <c r="B81" s="126" t="s">
        <v>184</v>
      </c>
    </row>
    <row r="82" spans="2:8" x14ac:dyDescent="0.25">
      <c r="B82" s="123" t="s">
        <v>282</v>
      </c>
      <c r="C82" s="128" t="s">
        <v>147</v>
      </c>
      <c r="D82" s="129" t="s">
        <v>282</v>
      </c>
      <c r="E82" s="129" t="s">
        <v>282</v>
      </c>
      <c r="F82" s="180" t="s">
        <v>282</v>
      </c>
      <c r="G82" s="129"/>
      <c r="H82" s="129" t="s">
        <v>282</v>
      </c>
    </row>
    <row r="83" spans="2:8" x14ac:dyDescent="0.25">
      <c r="B83" s="123" t="s">
        <v>282</v>
      </c>
      <c r="C83" s="129" t="s">
        <v>282</v>
      </c>
      <c r="D83" s="129" t="s">
        <v>649</v>
      </c>
      <c r="E83" s="130">
        <v>112512</v>
      </c>
      <c r="F83" s="180">
        <v>156632</v>
      </c>
      <c r="G83" s="130"/>
      <c r="H83" s="130"/>
    </row>
    <row r="84" spans="2:8" x14ac:dyDescent="0.25">
      <c r="B84" s="123" t="s">
        <v>282</v>
      </c>
      <c r="C84" s="129" t="s">
        <v>282</v>
      </c>
      <c r="D84" s="131" t="s">
        <v>282</v>
      </c>
      <c r="E84" s="129" t="s">
        <v>282</v>
      </c>
      <c r="F84" s="180" t="s">
        <v>282</v>
      </c>
      <c r="G84" s="129"/>
      <c r="H84" s="129"/>
    </row>
    <row r="85" spans="2:8" x14ac:dyDescent="0.25">
      <c r="B85" s="123"/>
      <c r="C85" s="129"/>
      <c r="D85" s="131"/>
      <c r="E85" s="132"/>
      <c r="F85" s="187"/>
      <c r="G85" s="132"/>
      <c r="H85" s="132"/>
    </row>
    <row r="86" spans="2:8" ht="18" customHeight="1" x14ac:dyDescent="0.25">
      <c r="B86" s="126" t="s">
        <v>264</v>
      </c>
    </row>
    <row r="87" spans="2:8" x14ac:dyDescent="0.25">
      <c r="B87" s="123" t="s">
        <v>282</v>
      </c>
      <c r="C87" s="128" t="s">
        <v>288</v>
      </c>
      <c r="D87" s="129" t="s">
        <v>282</v>
      </c>
      <c r="E87" s="129" t="s">
        <v>282</v>
      </c>
      <c r="F87" s="180" t="s">
        <v>282</v>
      </c>
      <c r="G87" s="129"/>
      <c r="H87" s="129" t="s">
        <v>282</v>
      </c>
    </row>
    <row r="88" spans="2:8" x14ac:dyDescent="0.25">
      <c r="B88" s="123" t="s">
        <v>282</v>
      </c>
      <c r="C88" s="129" t="s">
        <v>282</v>
      </c>
      <c r="D88" s="129" t="s">
        <v>650</v>
      </c>
      <c r="E88" s="130">
        <v>79591</v>
      </c>
      <c r="F88" s="180">
        <v>0</v>
      </c>
      <c r="G88" s="130"/>
      <c r="H88" s="130"/>
    </row>
    <row r="89" spans="2:8" x14ac:dyDescent="0.25">
      <c r="B89" s="123" t="s">
        <v>282</v>
      </c>
      <c r="C89" s="129" t="s">
        <v>282</v>
      </c>
      <c r="D89" s="129" t="s">
        <v>651</v>
      </c>
      <c r="E89" s="130">
        <v>74285</v>
      </c>
      <c r="F89" s="180">
        <v>0</v>
      </c>
      <c r="G89" s="130"/>
      <c r="H89" s="130"/>
    </row>
    <row r="90" spans="2:8" x14ac:dyDescent="0.25">
      <c r="B90" s="123" t="s">
        <v>282</v>
      </c>
      <c r="C90" s="129" t="s">
        <v>282</v>
      </c>
      <c r="D90" s="129" t="s">
        <v>652</v>
      </c>
      <c r="E90" s="130">
        <v>79574</v>
      </c>
      <c r="F90" s="180">
        <v>0</v>
      </c>
      <c r="G90" s="130"/>
      <c r="H90" s="130"/>
    </row>
    <row r="91" spans="2:8" x14ac:dyDescent="0.25">
      <c r="B91" s="123" t="s">
        <v>282</v>
      </c>
      <c r="C91" s="129" t="s">
        <v>282</v>
      </c>
      <c r="D91" s="131" t="s">
        <v>282</v>
      </c>
      <c r="E91" s="129" t="s">
        <v>282</v>
      </c>
      <c r="F91" s="180" t="s">
        <v>282</v>
      </c>
      <c r="G91" s="129"/>
      <c r="H91" s="129"/>
    </row>
    <row r="92" spans="2:8" x14ac:dyDescent="0.25">
      <c r="B92" s="123"/>
      <c r="C92" s="129"/>
      <c r="D92" s="131"/>
      <c r="E92" s="132"/>
      <c r="F92" s="187"/>
      <c r="G92" s="132"/>
      <c r="H92" s="132"/>
    </row>
    <row r="93" spans="2:8" x14ac:dyDescent="0.25">
      <c r="B93" s="123" t="s">
        <v>282</v>
      </c>
      <c r="C93" s="128" t="s">
        <v>147</v>
      </c>
      <c r="D93" s="129" t="s">
        <v>282</v>
      </c>
      <c r="E93" s="129" t="s">
        <v>282</v>
      </c>
      <c r="F93" s="180" t="s">
        <v>282</v>
      </c>
      <c r="G93" s="129"/>
      <c r="H93" s="129"/>
    </row>
    <row r="94" spans="2:8" x14ac:dyDescent="0.25">
      <c r="B94" s="123" t="s">
        <v>282</v>
      </c>
      <c r="C94" s="129" t="s">
        <v>282</v>
      </c>
      <c r="D94" s="129" t="s">
        <v>654</v>
      </c>
      <c r="E94" s="130">
        <v>142096</v>
      </c>
      <c r="F94" s="180">
        <v>0</v>
      </c>
      <c r="G94" s="130"/>
      <c r="H94" s="130"/>
    </row>
    <row r="95" spans="2:8" x14ac:dyDescent="0.25">
      <c r="B95" s="123" t="s">
        <v>282</v>
      </c>
      <c r="C95" s="129" t="s">
        <v>282</v>
      </c>
      <c r="D95" s="129" t="s">
        <v>653</v>
      </c>
      <c r="E95" s="130">
        <v>103883</v>
      </c>
      <c r="F95" s="180">
        <v>0</v>
      </c>
      <c r="G95" s="130"/>
      <c r="H95" s="130"/>
    </row>
    <row r="96" spans="2:8" x14ac:dyDescent="0.25">
      <c r="B96" s="123" t="s">
        <v>282</v>
      </c>
      <c r="C96" s="129" t="s">
        <v>282</v>
      </c>
      <c r="D96" s="131" t="s">
        <v>282</v>
      </c>
      <c r="E96" s="129" t="s">
        <v>282</v>
      </c>
      <c r="F96" s="180" t="s">
        <v>282</v>
      </c>
      <c r="G96" s="129"/>
      <c r="H96" s="129"/>
    </row>
    <row r="97" spans="2:8" x14ac:dyDescent="0.25">
      <c r="B97" s="123"/>
      <c r="C97" s="129"/>
      <c r="D97" s="131"/>
      <c r="E97" s="132"/>
      <c r="F97" s="187"/>
      <c r="G97" s="132"/>
      <c r="H97" s="132"/>
    </row>
    <row r="98" spans="2:8" ht="18" customHeight="1" x14ac:dyDescent="0.25">
      <c r="B98" s="126" t="s">
        <v>185</v>
      </c>
    </row>
    <row r="99" spans="2:8" x14ac:dyDescent="0.25">
      <c r="B99" s="123" t="s">
        <v>282</v>
      </c>
      <c r="C99" s="128" t="s">
        <v>146</v>
      </c>
      <c r="D99" s="129" t="s">
        <v>282</v>
      </c>
      <c r="E99" s="129" t="s">
        <v>282</v>
      </c>
      <c r="F99" s="180" t="s">
        <v>282</v>
      </c>
      <c r="G99" s="129"/>
      <c r="H99" s="129" t="s">
        <v>282</v>
      </c>
    </row>
    <row r="100" spans="2:8" x14ac:dyDescent="0.25">
      <c r="B100" s="123" t="s">
        <v>282</v>
      </c>
      <c r="C100" s="129" t="s">
        <v>282</v>
      </c>
      <c r="D100" s="129" t="s">
        <v>655</v>
      </c>
      <c r="E100" s="130">
        <v>107100</v>
      </c>
      <c r="F100" s="180">
        <v>154402</v>
      </c>
      <c r="G100" s="130"/>
      <c r="H100" s="130"/>
    </row>
    <row r="101" spans="2:8" x14ac:dyDescent="0.25">
      <c r="B101" s="123" t="s">
        <v>282</v>
      </c>
      <c r="C101" s="129" t="s">
        <v>282</v>
      </c>
      <c r="D101" s="129" t="s">
        <v>656</v>
      </c>
      <c r="E101" s="130">
        <v>90941</v>
      </c>
      <c r="F101" s="180">
        <v>154402</v>
      </c>
      <c r="G101" s="130"/>
      <c r="H101" s="130"/>
    </row>
    <row r="102" spans="2:8" x14ac:dyDescent="0.25">
      <c r="B102" s="123" t="s">
        <v>282</v>
      </c>
      <c r="C102" s="129" t="s">
        <v>282</v>
      </c>
      <c r="D102" s="129" t="s">
        <v>657</v>
      </c>
      <c r="E102" s="130">
        <v>105000</v>
      </c>
      <c r="F102" s="180">
        <v>154402</v>
      </c>
      <c r="G102" s="130"/>
      <c r="H102" s="130"/>
    </row>
    <row r="103" spans="2:8" x14ac:dyDescent="0.25">
      <c r="B103" s="123" t="s">
        <v>282</v>
      </c>
      <c r="C103" s="129" t="s">
        <v>282</v>
      </c>
      <c r="D103" s="129" t="s">
        <v>658</v>
      </c>
      <c r="E103" s="130">
        <v>109243</v>
      </c>
      <c r="F103" s="180">
        <v>154402</v>
      </c>
      <c r="G103" s="130"/>
      <c r="H103" s="130"/>
    </row>
    <row r="104" spans="2:8" x14ac:dyDescent="0.25">
      <c r="B104" s="123" t="s">
        <v>282</v>
      </c>
      <c r="C104" s="129" t="s">
        <v>282</v>
      </c>
      <c r="D104" s="129" t="s">
        <v>659</v>
      </c>
      <c r="E104" s="130">
        <v>81979</v>
      </c>
      <c r="F104" s="180">
        <v>154402</v>
      </c>
      <c r="G104" s="130"/>
      <c r="H104" s="130"/>
    </row>
    <row r="105" spans="2:8" x14ac:dyDescent="0.25">
      <c r="B105" s="123" t="s">
        <v>282</v>
      </c>
      <c r="C105" s="129" t="s">
        <v>282</v>
      </c>
      <c r="D105" s="131" t="s">
        <v>282</v>
      </c>
      <c r="E105" s="129" t="s">
        <v>282</v>
      </c>
      <c r="F105" s="180" t="s">
        <v>282</v>
      </c>
      <c r="G105" s="129"/>
      <c r="H105" s="129"/>
    </row>
    <row r="106" spans="2:8" x14ac:dyDescent="0.25">
      <c r="B106" s="123"/>
      <c r="C106" s="129"/>
      <c r="D106" s="131"/>
      <c r="E106" s="132"/>
      <c r="F106" s="187"/>
      <c r="G106" s="193"/>
      <c r="H106" s="132"/>
    </row>
    <row r="107" spans="2:8" x14ac:dyDescent="0.25">
      <c r="B107" s="123" t="s">
        <v>282</v>
      </c>
      <c r="C107" s="128" t="s">
        <v>147</v>
      </c>
      <c r="D107" s="129" t="s">
        <v>282</v>
      </c>
      <c r="E107" s="129" t="s">
        <v>282</v>
      </c>
      <c r="F107" s="180" t="s">
        <v>282</v>
      </c>
      <c r="G107" s="193"/>
      <c r="H107" s="129"/>
    </row>
    <row r="108" spans="2:8" x14ac:dyDescent="0.25">
      <c r="B108" s="123" t="s">
        <v>282</v>
      </c>
      <c r="C108" s="129" t="s">
        <v>282</v>
      </c>
      <c r="D108" s="129" t="s">
        <v>660</v>
      </c>
      <c r="E108" s="130">
        <v>145387</v>
      </c>
      <c r="F108" s="180">
        <v>187436</v>
      </c>
      <c r="G108" s="193"/>
      <c r="H108" s="130"/>
    </row>
    <row r="109" spans="2:8" x14ac:dyDescent="0.25">
      <c r="B109" s="123" t="s">
        <v>282</v>
      </c>
      <c r="C109" s="129" t="s">
        <v>282</v>
      </c>
      <c r="D109" s="131" t="s">
        <v>282</v>
      </c>
      <c r="E109" s="129" t="s">
        <v>282</v>
      </c>
      <c r="F109" s="180" t="s">
        <v>282</v>
      </c>
      <c r="G109" s="193"/>
      <c r="H109" s="129"/>
    </row>
    <row r="110" spans="2:8" x14ac:dyDescent="0.25">
      <c r="B110" s="123"/>
      <c r="C110" s="129"/>
      <c r="D110" s="131"/>
      <c r="E110" s="132"/>
      <c r="F110" s="187"/>
      <c r="G110" s="193"/>
      <c r="H110" s="132"/>
    </row>
    <row r="111" spans="2:8" x14ac:dyDescent="0.25">
      <c r="B111" s="123" t="s">
        <v>282</v>
      </c>
      <c r="C111" s="128" t="s">
        <v>150</v>
      </c>
      <c r="D111" s="129" t="s">
        <v>282</v>
      </c>
      <c r="E111" s="129" t="s">
        <v>282</v>
      </c>
      <c r="F111" s="180" t="s">
        <v>282</v>
      </c>
      <c r="G111" s="193"/>
      <c r="H111" s="129"/>
    </row>
    <row r="112" spans="2:8" x14ac:dyDescent="0.25">
      <c r="B112" s="123" t="s">
        <v>282</v>
      </c>
      <c r="C112" s="129" t="s">
        <v>282</v>
      </c>
      <c r="D112" s="129" t="s">
        <v>661</v>
      </c>
      <c r="E112" s="130">
        <v>173573</v>
      </c>
      <c r="F112" s="180">
        <v>216550</v>
      </c>
      <c r="G112" s="193"/>
      <c r="H112" s="130"/>
    </row>
    <row r="113" spans="2:8" x14ac:dyDescent="0.25">
      <c r="B113" s="123" t="s">
        <v>282</v>
      </c>
      <c r="C113" s="129" t="s">
        <v>282</v>
      </c>
      <c r="D113" s="131" t="s">
        <v>282</v>
      </c>
      <c r="E113" s="129" t="s">
        <v>282</v>
      </c>
      <c r="F113" s="180" t="s">
        <v>282</v>
      </c>
      <c r="G113" s="193"/>
      <c r="H113" s="129"/>
    </row>
    <row r="114" spans="2:8" x14ac:dyDescent="0.25">
      <c r="B114" s="123"/>
      <c r="C114" s="129"/>
      <c r="D114" s="131"/>
      <c r="E114" s="132"/>
      <c r="F114" s="187"/>
      <c r="G114" s="193"/>
      <c r="H114" s="132"/>
    </row>
    <row r="115" spans="2:8" ht="18" customHeight="1" x14ac:dyDescent="0.25">
      <c r="B115" s="126" t="s">
        <v>186</v>
      </c>
      <c r="G115" s="193"/>
    </row>
    <row r="116" spans="2:8" x14ac:dyDescent="0.25">
      <c r="B116" s="123" t="s">
        <v>282</v>
      </c>
      <c r="C116" s="128" t="s">
        <v>288</v>
      </c>
      <c r="D116" s="129" t="s">
        <v>282</v>
      </c>
      <c r="E116" s="129" t="s">
        <v>282</v>
      </c>
      <c r="F116" s="180" t="s">
        <v>282</v>
      </c>
      <c r="G116" s="193"/>
      <c r="H116" s="129" t="s">
        <v>282</v>
      </c>
    </row>
    <row r="117" spans="2:8" x14ac:dyDescent="0.25">
      <c r="B117" s="123" t="s">
        <v>282</v>
      </c>
      <c r="C117" s="129" t="s">
        <v>282</v>
      </c>
      <c r="D117" s="129" t="s">
        <v>662</v>
      </c>
      <c r="E117" s="130">
        <v>100815</v>
      </c>
      <c r="F117" s="180">
        <v>0</v>
      </c>
      <c r="G117" s="193"/>
      <c r="H117" s="130"/>
    </row>
    <row r="118" spans="2:8" x14ac:dyDescent="0.25">
      <c r="B118" s="123" t="s">
        <v>282</v>
      </c>
      <c r="C118" s="129" t="s">
        <v>282</v>
      </c>
      <c r="D118" s="131" t="s">
        <v>282</v>
      </c>
      <c r="E118" s="129" t="s">
        <v>282</v>
      </c>
      <c r="F118" s="180" t="s">
        <v>282</v>
      </c>
      <c r="G118" s="193"/>
      <c r="H118" s="129"/>
    </row>
    <row r="119" spans="2:8" x14ac:dyDescent="0.25">
      <c r="B119" s="123"/>
      <c r="C119" s="129"/>
      <c r="D119" s="131"/>
      <c r="E119" s="132"/>
      <c r="F119" s="187"/>
      <c r="G119" s="193"/>
      <c r="H119" s="132"/>
    </row>
    <row r="120" spans="2:8" x14ac:dyDescent="0.25">
      <c r="B120" s="123" t="s">
        <v>282</v>
      </c>
      <c r="C120" s="128" t="s">
        <v>146</v>
      </c>
      <c r="D120" s="129" t="s">
        <v>282</v>
      </c>
      <c r="E120" s="129" t="s">
        <v>282</v>
      </c>
      <c r="F120" s="180" t="s">
        <v>282</v>
      </c>
      <c r="G120" s="193"/>
      <c r="H120" s="129"/>
    </row>
    <row r="121" spans="2:8" x14ac:dyDescent="0.25">
      <c r="B121" s="123" t="s">
        <v>282</v>
      </c>
      <c r="C121" s="129" t="s">
        <v>282</v>
      </c>
      <c r="D121" s="129" t="s">
        <v>663</v>
      </c>
      <c r="E121" s="130">
        <v>84426</v>
      </c>
      <c r="F121" s="180">
        <v>111312</v>
      </c>
      <c r="G121" s="193"/>
      <c r="H121" s="130"/>
    </row>
    <row r="122" spans="2:8" x14ac:dyDescent="0.25">
      <c r="B122" s="123" t="s">
        <v>282</v>
      </c>
      <c r="C122" s="129" t="s">
        <v>282</v>
      </c>
      <c r="D122" s="131" t="s">
        <v>282</v>
      </c>
      <c r="E122" s="129" t="s">
        <v>282</v>
      </c>
      <c r="F122" s="180" t="s">
        <v>282</v>
      </c>
      <c r="G122" s="193"/>
      <c r="H122" s="129"/>
    </row>
    <row r="123" spans="2:8" x14ac:dyDescent="0.25">
      <c r="B123" s="123"/>
      <c r="C123" s="129"/>
      <c r="D123" s="131"/>
      <c r="E123" s="132"/>
      <c r="F123" s="187"/>
      <c r="G123" s="193"/>
      <c r="H123" s="132"/>
    </row>
    <row r="124" spans="2:8" x14ac:dyDescent="0.25">
      <c r="B124" s="123" t="s">
        <v>282</v>
      </c>
      <c r="C124" s="128" t="s">
        <v>150</v>
      </c>
      <c r="D124" s="129" t="s">
        <v>282</v>
      </c>
      <c r="E124" s="129" t="s">
        <v>282</v>
      </c>
      <c r="F124" s="180" t="s">
        <v>282</v>
      </c>
      <c r="G124" s="193"/>
      <c r="H124" s="129"/>
    </row>
    <row r="125" spans="2:8" x14ac:dyDescent="0.25">
      <c r="B125" s="123" t="s">
        <v>282</v>
      </c>
      <c r="C125" s="129" t="s">
        <v>282</v>
      </c>
      <c r="D125" s="129" t="s">
        <v>664</v>
      </c>
      <c r="E125" s="130">
        <v>169793</v>
      </c>
      <c r="F125" s="180">
        <v>186764</v>
      </c>
      <c r="G125" s="193"/>
      <c r="H125" s="130"/>
    </row>
    <row r="126" spans="2:8" x14ac:dyDescent="0.25">
      <c r="B126" s="123" t="s">
        <v>282</v>
      </c>
      <c r="C126" s="129" t="s">
        <v>282</v>
      </c>
      <c r="D126" s="131" t="s">
        <v>282</v>
      </c>
      <c r="E126" s="129" t="s">
        <v>282</v>
      </c>
      <c r="F126" s="180" t="s">
        <v>282</v>
      </c>
      <c r="G126" s="193"/>
      <c r="H126" s="129"/>
    </row>
    <row r="127" spans="2:8" x14ac:dyDescent="0.25">
      <c r="B127" s="123"/>
      <c r="C127" s="129"/>
      <c r="D127" s="131"/>
      <c r="E127" s="132"/>
      <c r="F127" s="187"/>
      <c r="G127" s="193"/>
      <c r="H127" s="132"/>
    </row>
    <row r="128" spans="2:8" ht="18" customHeight="1" x14ac:dyDescent="0.25">
      <c r="B128" s="126" t="s">
        <v>187</v>
      </c>
      <c r="G128" s="193"/>
    </row>
    <row r="129" spans="2:8" x14ac:dyDescent="0.25">
      <c r="B129" s="123" t="s">
        <v>282</v>
      </c>
      <c r="C129" s="128" t="s">
        <v>288</v>
      </c>
      <c r="D129" s="129" t="s">
        <v>282</v>
      </c>
      <c r="E129" s="129" t="s">
        <v>282</v>
      </c>
      <c r="F129" s="180" t="s">
        <v>282</v>
      </c>
      <c r="G129" s="193"/>
      <c r="H129" s="129" t="s">
        <v>282</v>
      </c>
    </row>
    <row r="130" spans="2:8" x14ac:dyDescent="0.25">
      <c r="B130" s="123" t="s">
        <v>282</v>
      </c>
      <c r="C130" s="129" t="s">
        <v>282</v>
      </c>
      <c r="D130" s="129" t="s">
        <v>665</v>
      </c>
      <c r="E130" s="130">
        <v>89858</v>
      </c>
      <c r="F130" s="180">
        <v>82634</v>
      </c>
      <c r="G130" s="193"/>
      <c r="H130" s="130"/>
    </row>
    <row r="131" spans="2:8" x14ac:dyDescent="0.25">
      <c r="B131" s="123" t="s">
        <v>282</v>
      </c>
      <c r="C131" s="129" t="s">
        <v>282</v>
      </c>
      <c r="D131" s="129" t="s">
        <v>740</v>
      </c>
      <c r="E131" s="130">
        <v>60000</v>
      </c>
      <c r="F131" s="180">
        <v>82634</v>
      </c>
      <c r="G131" s="193"/>
      <c r="H131" s="130"/>
    </row>
    <row r="132" spans="2:8" x14ac:dyDescent="0.25">
      <c r="B132" s="123" t="s">
        <v>282</v>
      </c>
      <c r="C132" s="129" t="s">
        <v>282</v>
      </c>
      <c r="D132" s="131" t="s">
        <v>282</v>
      </c>
      <c r="E132" s="129" t="s">
        <v>282</v>
      </c>
      <c r="F132" s="180" t="s">
        <v>282</v>
      </c>
      <c r="G132" s="193"/>
      <c r="H132" s="129"/>
    </row>
    <row r="133" spans="2:8" x14ac:dyDescent="0.25">
      <c r="B133" s="123"/>
      <c r="C133" s="129"/>
      <c r="D133" s="131"/>
      <c r="E133" s="132"/>
      <c r="F133" s="187"/>
      <c r="G133" s="193"/>
      <c r="H133" s="132"/>
    </row>
    <row r="134" spans="2:8" x14ac:dyDescent="0.25">
      <c r="B134" s="123" t="s">
        <v>282</v>
      </c>
      <c r="C134" s="128" t="s">
        <v>146</v>
      </c>
      <c r="D134" s="129" t="s">
        <v>282</v>
      </c>
      <c r="E134" s="129" t="s">
        <v>282</v>
      </c>
      <c r="F134" s="180" t="s">
        <v>282</v>
      </c>
      <c r="G134" s="193"/>
      <c r="H134" s="129"/>
    </row>
    <row r="135" spans="2:8" x14ac:dyDescent="0.25">
      <c r="B135" s="123" t="s">
        <v>282</v>
      </c>
      <c r="C135" s="129" t="s">
        <v>282</v>
      </c>
      <c r="D135" s="129" t="s">
        <v>666</v>
      </c>
      <c r="E135" s="130">
        <v>79591</v>
      </c>
      <c r="F135" s="180">
        <v>104512</v>
      </c>
      <c r="G135" s="193"/>
      <c r="H135" s="130"/>
    </row>
    <row r="136" spans="2:8" x14ac:dyDescent="0.25">
      <c r="B136" s="123" t="s">
        <v>282</v>
      </c>
      <c r="C136" s="129" t="s">
        <v>282</v>
      </c>
      <c r="D136" s="131" t="s">
        <v>282</v>
      </c>
      <c r="E136" s="129" t="s">
        <v>282</v>
      </c>
      <c r="F136" s="180" t="s">
        <v>282</v>
      </c>
      <c r="G136" s="193"/>
      <c r="H136" s="129"/>
    </row>
    <row r="137" spans="2:8" x14ac:dyDescent="0.25">
      <c r="B137" s="123"/>
      <c r="C137" s="129"/>
      <c r="D137" s="131"/>
      <c r="E137" s="132"/>
      <c r="F137" s="187"/>
      <c r="G137" s="193"/>
      <c r="H137" s="132"/>
    </row>
    <row r="138" spans="2:8" x14ac:dyDescent="0.25">
      <c r="B138" s="123" t="s">
        <v>282</v>
      </c>
      <c r="C138" s="128" t="s">
        <v>150</v>
      </c>
      <c r="D138" s="129" t="s">
        <v>282</v>
      </c>
      <c r="E138" s="129" t="s">
        <v>282</v>
      </c>
      <c r="F138" s="180" t="s">
        <v>282</v>
      </c>
      <c r="G138" s="193"/>
      <c r="H138" s="129"/>
    </row>
    <row r="139" spans="2:8" x14ac:dyDescent="0.25">
      <c r="B139" s="123" t="s">
        <v>282</v>
      </c>
      <c r="C139" s="129" t="s">
        <v>282</v>
      </c>
      <c r="D139" s="129" t="s">
        <v>741</v>
      </c>
      <c r="E139" s="130">
        <v>120235</v>
      </c>
      <c r="F139" s="180">
        <v>203750</v>
      </c>
      <c r="G139" s="193"/>
      <c r="H139" s="130"/>
    </row>
    <row r="140" spans="2:8" x14ac:dyDescent="0.25">
      <c r="B140" s="123" t="s">
        <v>282</v>
      </c>
      <c r="C140" s="129" t="s">
        <v>282</v>
      </c>
      <c r="D140" s="129" t="s">
        <v>667</v>
      </c>
      <c r="E140" s="130">
        <v>132688</v>
      </c>
      <c r="F140" s="180">
        <v>203750</v>
      </c>
      <c r="G140" s="193"/>
      <c r="H140" s="130"/>
    </row>
    <row r="141" spans="2:8" x14ac:dyDescent="0.25">
      <c r="B141" s="123" t="s">
        <v>282</v>
      </c>
      <c r="C141" s="129" t="s">
        <v>282</v>
      </c>
      <c r="D141" s="131" t="s">
        <v>282</v>
      </c>
      <c r="E141" s="129" t="s">
        <v>282</v>
      </c>
      <c r="F141" s="180" t="s">
        <v>282</v>
      </c>
      <c r="G141" s="193"/>
      <c r="H141" s="129"/>
    </row>
    <row r="142" spans="2:8" x14ac:dyDescent="0.25">
      <c r="B142" s="123"/>
      <c r="C142" s="129"/>
      <c r="D142" s="131"/>
      <c r="E142" s="132"/>
      <c r="F142" s="187"/>
      <c r="G142" s="193"/>
      <c r="H142" s="132"/>
    </row>
    <row r="143" spans="2:8" ht="18" customHeight="1" x14ac:dyDescent="0.25">
      <c r="B143" s="126" t="s">
        <v>668</v>
      </c>
      <c r="G143" s="193"/>
    </row>
    <row r="144" spans="2:8" x14ac:dyDescent="0.25">
      <c r="B144" s="123" t="s">
        <v>282</v>
      </c>
      <c r="C144" s="128" t="s">
        <v>146</v>
      </c>
      <c r="D144" s="129" t="s">
        <v>282</v>
      </c>
      <c r="E144" s="129" t="s">
        <v>282</v>
      </c>
      <c r="F144" s="180" t="s">
        <v>282</v>
      </c>
      <c r="G144" s="193"/>
      <c r="H144" s="129" t="s">
        <v>282</v>
      </c>
    </row>
    <row r="145" spans="2:8" x14ac:dyDescent="0.25">
      <c r="B145" s="123" t="s">
        <v>282</v>
      </c>
      <c r="C145" s="129" t="s">
        <v>282</v>
      </c>
      <c r="D145" s="129" t="s">
        <v>669</v>
      </c>
      <c r="E145" s="130">
        <v>112200</v>
      </c>
      <c r="F145" s="180">
        <v>154683</v>
      </c>
      <c r="G145" s="193"/>
      <c r="H145" s="130"/>
    </row>
    <row r="146" spans="2:8" x14ac:dyDescent="0.25">
      <c r="B146" s="123" t="s">
        <v>282</v>
      </c>
      <c r="C146" s="129" t="s">
        <v>282</v>
      </c>
      <c r="D146" s="131" t="s">
        <v>282</v>
      </c>
      <c r="E146" s="129" t="s">
        <v>282</v>
      </c>
      <c r="F146" s="180" t="s">
        <v>282</v>
      </c>
      <c r="G146" s="193"/>
      <c r="H146" s="129"/>
    </row>
    <row r="147" spans="2:8" x14ac:dyDescent="0.25">
      <c r="B147" s="123"/>
      <c r="C147" s="129"/>
      <c r="D147" s="131"/>
      <c r="E147" s="132"/>
      <c r="F147" s="187"/>
      <c r="G147" s="193"/>
      <c r="H147" s="132"/>
    </row>
    <row r="148" spans="2:8" ht="18" customHeight="1" x14ac:dyDescent="0.25">
      <c r="B148" s="126" t="s">
        <v>670</v>
      </c>
      <c r="G148" s="193"/>
    </row>
    <row r="149" spans="2:8" x14ac:dyDescent="0.25">
      <c r="B149" s="123" t="s">
        <v>282</v>
      </c>
      <c r="C149" s="128" t="s">
        <v>288</v>
      </c>
      <c r="D149" s="129" t="s">
        <v>282</v>
      </c>
      <c r="E149" s="129" t="s">
        <v>282</v>
      </c>
      <c r="F149" s="180" t="s">
        <v>282</v>
      </c>
      <c r="G149" s="193"/>
      <c r="H149" s="129" t="s">
        <v>282</v>
      </c>
    </row>
    <row r="150" spans="2:8" x14ac:dyDescent="0.25">
      <c r="B150" s="123" t="s">
        <v>282</v>
      </c>
      <c r="C150" s="129" t="s">
        <v>282</v>
      </c>
      <c r="D150" s="129" t="s">
        <v>671</v>
      </c>
      <c r="E150" s="130">
        <v>102746</v>
      </c>
      <c r="F150" s="180">
        <v>82509</v>
      </c>
      <c r="G150" s="193"/>
      <c r="H150" s="130"/>
    </row>
    <row r="151" spans="2:8" x14ac:dyDescent="0.25">
      <c r="B151" s="123" t="s">
        <v>282</v>
      </c>
      <c r="C151" s="129" t="s">
        <v>282</v>
      </c>
      <c r="D151" s="129" t="s">
        <v>672</v>
      </c>
      <c r="E151" s="130">
        <v>83232</v>
      </c>
      <c r="F151" s="180">
        <v>82509</v>
      </c>
      <c r="G151" s="193"/>
      <c r="H151" s="130"/>
    </row>
    <row r="152" spans="2:8" x14ac:dyDescent="0.25">
      <c r="B152" s="123" t="s">
        <v>282</v>
      </c>
      <c r="C152" s="129" t="s">
        <v>282</v>
      </c>
      <c r="D152" s="129" t="s">
        <v>742</v>
      </c>
      <c r="E152" s="130">
        <v>78030</v>
      </c>
      <c r="F152" s="180">
        <v>82509</v>
      </c>
      <c r="G152" s="193"/>
      <c r="H152" s="130"/>
    </row>
    <row r="153" spans="2:8" x14ac:dyDescent="0.25">
      <c r="B153" s="123" t="s">
        <v>282</v>
      </c>
      <c r="C153" s="129" t="s">
        <v>282</v>
      </c>
      <c r="D153" s="131" t="s">
        <v>282</v>
      </c>
      <c r="E153" s="129" t="s">
        <v>282</v>
      </c>
      <c r="F153" s="180" t="s">
        <v>282</v>
      </c>
      <c r="G153" s="193"/>
      <c r="H153" s="129"/>
    </row>
    <row r="154" spans="2:8" x14ac:dyDescent="0.25">
      <c r="B154" s="123"/>
      <c r="C154" s="129"/>
      <c r="D154" s="131"/>
      <c r="E154" s="132"/>
      <c r="F154" s="187"/>
      <c r="G154" s="193"/>
      <c r="H154" s="132"/>
    </row>
    <row r="155" spans="2:8" x14ac:dyDescent="0.25">
      <c r="B155" s="123" t="s">
        <v>282</v>
      </c>
      <c r="C155" s="128" t="s">
        <v>146</v>
      </c>
      <c r="D155" s="129" t="s">
        <v>282</v>
      </c>
      <c r="E155" s="129" t="s">
        <v>282</v>
      </c>
      <c r="F155" s="180" t="s">
        <v>282</v>
      </c>
      <c r="G155" s="193"/>
      <c r="H155" s="129"/>
    </row>
    <row r="156" spans="2:8" x14ac:dyDescent="0.25">
      <c r="B156" s="123" t="s">
        <v>282</v>
      </c>
      <c r="C156" s="129" t="s">
        <v>282</v>
      </c>
      <c r="D156" s="129" t="s">
        <v>673</v>
      </c>
      <c r="E156" s="130">
        <v>114444</v>
      </c>
      <c r="F156" s="180">
        <v>111281</v>
      </c>
      <c r="G156" s="193"/>
      <c r="H156" s="130"/>
    </row>
    <row r="157" spans="2:8" x14ac:dyDescent="0.25">
      <c r="B157" s="123" t="s">
        <v>282</v>
      </c>
      <c r="C157" s="129" t="s">
        <v>282</v>
      </c>
      <c r="D157" s="129" t="s">
        <v>743</v>
      </c>
      <c r="E157" s="130">
        <v>110000</v>
      </c>
      <c r="F157" s="180">
        <v>111281</v>
      </c>
      <c r="G157" s="193"/>
      <c r="H157" s="130"/>
    </row>
    <row r="158" spans="2:8" x14ac:dyDescent="0.25">
      <c r="B158" s="123" t="s">
        <v>282</v>
      </c>
      <c r="C158" s="129" t="s">
        <v>282</v>
      </c>
      <c r="D158" s="129" t="s">
        <v>674</v>
      </c>
      <c r="E158" s="130">
        <v>114444</v>
      </c>
      <c r="F158" s="180">
        <v>111281</v>
      </c>
      <c r="G158" s="193"/>
      <c r="H158" s="130"/>
    </row>
    <row r="159" spans="2:8" x14ac:dyDescent="0.25">
      <c r="B159" s="123" t="s">
        <v>282</v>
      </c>
      <c r="C159" s="129" t="s">
        <v>282</v>
      </c>
      <c r="D159" s="131" t="s">
        <v>282</v>
      </c>
      <c r="E159" s="129" t="s">
        <v>282</v>
      </c>
      <c r="F159" s="180" t="s">
        <v>282</v>
      </c>
      <c r="G159" s="193"/>
      <c r="H159" s="129"/>
    </row>
    <row r="160" spans="2:8" x14ac:dyDescent="0.25">
      <c r="B160" s="123"/>
      <c r="C160" s="129"/>
      <c r="D160" s="131"/>
      <c r="E160" s="132"/>
      <c r="F160" s="187"/>
      <c r="G160" s="193"/>
      <c r="H160" s="132"/>
    </row>
    <row r="161" spans="2:8" x14ac:dyDescent="0.25">
      <c r="B161" s="123" t="s">
        <v>282</v>
      </c>
      <c r="C161" s="128" t="s">
        <v>147</v>
      </c>
      <c r="D161" s="129" t="s">
        <v>282</v>
      </c>
      <c r="E161" s="129" t="s">
        <v>282</v>
      </c>
      <c r="F161" s="180" t="s">
        <v>282</v>
      </c>
      <c r="G161" s="193"/>
      <c r="H161" s="129"/>
    </row>
    <row r="162" spans="2:8" x14ac:dyDescent="0.25">
      <c r="B162" s="123" t="s">
        <v>282</v>
      </c>
      <c r="C162" s="129" t="s">
        <v>282</v>
      </c>
      <c r="D162" s="129" t="s">
        <v>744</v>
      </c>
      <c r="E162" s="130">
        <v>120000</v>
      </c>
      <c r="F162" s="180">
        <v>155942</v>
      </c>
      <c r="G162" s="193"/>
      <c r="H162" s="130"/>
    </row>
    <row r="163" spans="2:8" x14ac:dyDescent="0.25">
      <c r="B163" s="123" t="s">
        <v>282</v>
      </c>
      <c r="C163" s="129" t="s">
        <v>282</v>
      </c>
      <c r="D163" s="129" t="s">
        <v>745</v>
      </c>
      <c r="E163" s="130">
        <v>125000</v>
      </c>
      <c r="F163" s="180">
        <v>155942</v>
      </c>
      <c r="G163" s="130"/>
      <c r="H163" s="130"/>
    </row>
    <row r="164" spans="2:8" ht="15.75" thickBot="1" x14ac:dyDescent="0.3">
      <c r="B164" s="123" t="s">
        <v>282</v>
      </c>
      <c r="C164" s="129" t="s">
        <v>282</v>
      </c>
      <c r="D164" s="131" t="s">
        <v>282</v>
      </c>
      <c r="E164" s="129" t="s">
        <v>282</v>
      </c>
      <c r="F164" s="180" t="s">
        <v>282</v>
      </c>
      <c r="G164" s="129"/>
      <c r="H164" s="129"/>
    </row>
    <row r="165" spans="2:8" ht="16.5" thickBot="1" x14ac:dyDescent="0.3">
      <c r="B165" s="123"/>
      <c r="C165" s="129"/>
      <c r="D165" s="131"/>
      <c r="E165" s="191">
        <f>SUM(E11:E163)</f>
        <v>5825489</v>
      </c>
      <c r="F165" s="191">
        <f>SUM(F11:F163)</f>
        <v>5583894</v>
      </c>
      <c r="G165" s="132"/>
      <c r="H165" s="132"/>
    </row>
    <row r="166" spans="2:8" ht="18" customHeight="1" thickBot="1" x14ac:dyDescent="0.3">
      <c r="B166" s="123" t="s">
        <v>282</v>
      </c>
    </row>
    <row r="167" spans="2:8" ht="18.75" thickBot="1" x14ac:dyDescent="0.3">
      <c r="B167" s="126"/>
      <c r="E167" s="192"/>
      <c r="F167" s="194">
        <f>F165+E11+E21+E22+E66+E67+E68+E69+E78+E88+E89+E90+E94+E95+E117</f>
        <v>6893671</v>
      </c>
      <c r="G167" s="192"/>
      <c r="H167" s="192"/>
    </row>
    <row r="170" spans="2:8" ht="15.75" x14ac:dyDescent="0.25">
      <c r="D170" s="196" t="s">
        <v>747</v>
      </c>
    </row>
  </sheetData>
  <pageMargins left="0.5" right="0.5" top="0.5" bottom="0.875" header="0.5" footer="0.5"/>
  <pageSetup orientation="landscape" horizontalDpi="300" verticalDpi="300"/>
  <headerFooter alignWithMargins="0">
    <oddFooter>&amp;L&amp;"Arial,Regular"&amp;10 Tuesday, September 12, 2023 &amp;R&amp;"Arial,Regular"&amp;10Page: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280"/>
  <sheetViews>
    <sheetView zoomScaleNormal="100" workbookViewId="0">
      <selection activeCell="J31" sqref="J31"/>
    </sheetView>
  </sheetViews>
  <sheetFormatPr defaultColWidth="8.85546875" defaultRowHeight="15" x14ac:dyDescent="0.25"/>
  <cols>
    <col min="1" max="1" width="19" customWidth="1"/>
    <col min="2" max="2" width="51" customWidth="1"/>
    <col min="3" max="3" width="31.42578125" customWidth="1"/>
    <col min="4" max="4" width="18.85546875" customWidth="1"/>
    <col min="5" max="5" width="15.28515625" customWidth="1"/>
    <col min="6" max="6" width="13.7109375" customWidth="1"/>
  </cols>
  <sheetData>
    <row r="1" spans="1:6" x14ac:dyDescent="0.25">
      <c r="A1" s="28" t="s">
        <v>246</v>
      </c>
      <c r="B1" s="28"/>
      <c r="C1" s="34"/>
      <c r="D1" s="20"/>
      <c r="E1" s="41"/>
    </row>
    <row r="2" spans="1:6" ht="18" customHeight="1" x14ac:dyDescent="0.25">
      <c r="A2" s="28" t="s">
        <v>188</v>
      </c>
      <c r="B2" s="28"/>
      <c r="C2" s="34"/>
      <c r="D2" s="20"/>
      <c r="E2" s="41"/>
    </row>
    <row r="3" spans="1:6" ht="18" customHeight="1" x14ac:dyDescent="0.25">
      <c r="A3" s="28"/>
      <c r="B3" s="28"/>
      <c r="C3" s="34"/>
      <c r="D3" s="20"/>
      <c r="E3" s="41"/>
    </row>
    <row r="4" spans="1:6" ht="19.5" thickBot="1" x14ac:dyDescent="0.35">
      <c r="A4" s="161" t="s">
        <v>192</v>
      </c>
      <c r="B4" s="71"/>
      <c r="C4" s="71"/>
      <c r="D4" s="71"/>
      <c r="E4" s="71"/>
      <c r="F4" s="72"/>
    </row>
    <row r="5" spans="1:6" x14ac:dyDescent="0.25">
      <c r="F5" s="71"/>
    </row>
    <row r="6" spans="1:6" ht="18.75" x14ac:dyDescent="0.3">
      <c r="A6" s="13" t="s">
        <v>90</v>
      </c>
      <c r="B6" s="248" t="s">
        <v>97</v>
      </c>
      <c r="C6" s="249"/>
      <c r="D6" s="249"/>
      <c r="E6" s="249"/>
    </row>
    <row r="7" spans="1:6" ht="18.75" x14ac:dyDescent="0.25">
      <c r="A7" s="14" t="s">
        <v>91</v>
      </c>
      <c r="B7" s="258" t="s">
        <v>275</v>
      </c>
      <c r="C7" s="259"/>
      <c r="D7" s="259"/>
      <c r="E7" s="259"/>
    </row>
    <row r="8" spans="1:6" x14ac:dyDescent="0.25">
      <c r="A8" s="9"/>
      <c r="B8" s="10" t="s">
        <v>92</v>
      </c>
      <c r="C8" s="10" t="s">
        <v>190</v>
      </c>
      <c r="D8" s="10" t="s">
        <v>191</v>
      </c>
      <c r="E8" s="10" t="s">
        <v>93</v>
      </c>
      <c r="F8" s="77" t="s">
        <v>94</v>
      </c>
    </row>
    <row r="9" spans="1:6" x14ac:dyDescent="0.25">
      <c r="A9" s="9" t="s">
        <v>95</v>
      </c>
      <c r="B9" s="9">
        <v>0</v>
      </c>
      <c r="C9" s="9">
        <v>592</v>
      </c>
      <c r="D9" s="9">
        <v>603</v>
      </c>
      <c r="E9" s="9">
        <v>0</v>
      </c>
      <c r="F9" s="72">
        <v>0</v>
      </c>
    </row>
    <row r="10" spans="1:6" x14ac:dyDescent="0.25">
      <c r="A10" s="9" t="s">
        <v>138</v>
      </c>
      <c r="B10" s="9">
        <v>0</v>
      </c>
      <c r="C10" s="9">
        <v>400</v>
      </c>
      <c r="D10" s="9">
        <v>0</v>
      </c>
      <c r="E10" s="9">
        <v>0</v>
      </c>
      <c r="F10" s="72">
        <v>55</v>
      </c>
    </row>
    <row r="11" spans="1:6" x14ac:dyDescent="0.25">
      <c r="A11" s="9" t="s">
        <v>96</v>
      </c>
      <c r="B11" s="9">
        <v>23</v>
      </c>
      <c r="C11" s="9">
        <v>0</v>
      </c>
      <c r="D11" s="9">
        <v>0</v>
      </c>
      <c r="E11" s="9">
        <v>0</v>
      </c>
      <c r="F11" s="72">
        <v>0</v>
      </c>
    </row>
    <row r="13" spans="1:6" x14ac:dyDescent="0.25">
      <c r="A13" s="65" t="s">
        <v>108</v>
      </c>
      <c r="B13" s="66"/>
      <c r="C13" s="66"/>
      <c r="D13" s="66"/>
      <c r="E13" s="67"/>
    </row>
    <row r="14" spans="1:6" x14ac:dyDescent="0.25">
      <c r="A14" s="94" t="s">
        <v>109</v>
      </c>
      <c r="B14" s="68"/>
      <c r="C14" s="68"/>
      <c r="D14" s="68"/>
      <c r="E14" s="69"/>
    </row>
    <row r="15" spans="1:6" x14ac:dyDescent="0.25">
      <c r="A15" s="65"/>
      <c r="B15" s="66"/>
      <c r="C15" s="66"/>
      <c r="D15" s="66"/>
      <c r="E15" s="66"/>
    </row>
    <row r="17" spans="1:4" x14ac:dyDescent="0.25">
      <c r="A17" s="13"/>
      <c r="B17" s="248" t="s">
        <v>193</v>
      </c>
      <c r="C17" s="249"/>
      <c r="D17" s="249"/>
    </row>
    <row r="18" spans="1:4" x14ac:dyDescent="0.25">
      <c r="A18" s="23"/>
      <c r="B18" s="250"/>
      <c r="C18" s="251"/>
      <c r="D18" s="251"/>
    </row>
    <row r="19" spans="1:4" x14ac:dyDescent="0.25">
      <c r="A19" s="14"/>
      <c r="B19" s="252"/>
      <c r="C19" s="253"/>
      <c r="D19" s="253"/>
    </row>
    <row r="20" spans="1:4" x14ac:dyDescent="0.25">
      <c r="A20" s="11"/>
      <c r="B20" s="254" t="s">
        <v>110</v>
      </c>
      <c r="C20" s="256" t="s">
        <v>111</v>
      </c>
      <c r="D20" s="254" t="s">
        <v>194</v>
      </c>
    </row>
    <row r="21" spans="1:4" x14ac:dyDescent="0.25">
      <c r="A21" s="12"/>
      <c r="B21" s="255"/>
      <c r="C21" s="257"/>
      <c r="D21" s="255"/>
    </row>
    <row r="22" spans="1:4" x14ac:dyDescent="0.25">
      <c r="A22" s="9" t="s">
        <v>95</v>
      </c>
      <c r="B22" s="9">
        <f>B9</f>
        <v>0</v>
      </c>
      <c r="C22" s="112">
        <v>120</v>
      </c>
      <c r="D22" s="73">
        <f t="shared" ref="D22:D24" si="0">B22*C22</f>
        <v>0</v>
      </c>
    </row>
    <row r="23" spans="1:4" x14ac:dyDescent="0.25">
      <c r="A23" s="9" t="s">
        <v>138</v>
      </c>
      <c r="B23" s="9">
        <f>B10</f>
        <v>0</v>
      </c>
      <c r="C23" s="112">
        <v>75</v>
      </c>
      <c r="D23" s="73">
        <f t="shared" si="0"/>
        <v>0</v>
      </c>
    </row>
    <row r="24" spans="1:4" x14ac:dyDescent="0.25">
      <c r="A24" s="9" t="s">
        <v>96</v>
      </c>
      <c r="B24" s="9">
        <f>B11</f>
        <v>23</v>
      </c>
      <c r="C24" s="112">
        <v>75</v>
      </c>
      <c r="D24" s="73">
        <f t="shared" si="0"/>
        <v>1725</v>
      </c>
    </row>
    <row r="25" spans="1:4" x14ac:dyDescent="0.25">
      <c r="B25" t="s">
        <v>195</v>
      </c>
      <c r="D25" s="74">
        <f>SUM(D22:D24)</f>
        <v>1725</v>
      </c>
    </row>
    <row r="27" spans="1:4" x14ac:dyDescent="0.25">
      <c r="A27" s="13"/>
      <c r="B27" s="248" t="s">
        <v>196</v>
      </c>
      <c r="C27" s="249"/>
      <c r="D27" s="249"/>
    </row>
    <row r="28" spans="1:4" x14ac:dyDescent="0.25">
      <c r="A28" s="23"/>
      <c r="B28" s="250"/>
      <c r="C28" s="251"/>
      <c r="D28" s="251"/>
    </row>
    <row r="29" spans="1:4" x14ac:dyDescent="0.25">
      <c r="A29" s="14"/>
      <c r="B29" s="252"/>
      <c r="C29" s="253"/>
      <c r="D29" s="253"/>
    </row>
    <row r="30" spans="1:4" ht="15" customHeight="1" x14ac:dyDescent="0.25">
      <c r="A30" s="11"/>
      <c r="B30" s="254" t="s">
        <v>110</v>
      </c>
      <c r="C30" s="256" t="s">
        <v>111</v>
      </c>
      <c r="D30" s="254" t="s">
        <v>194</v>
      </c>
    </row>
    <row r="31" spans="1:4" x14ac:dyDescent="0.25">
      <c r="A31" s="12"/>
      <c r="B31" s="255"/>
      <c r="C31" s="257"/>
      <c r="D31" s="255"/>
    </row>
    <row r="32" spans="1:4" x14ac:dyDescent="0.25">
      <c r="A32" s="9" t="s">
        <v>95</v>
      </c>
      <c r="B32" s="9">
        <f>D9+C9</f>
        <v>1195</v>
      </c>
      <c r="C32" s="112">
        <v>30</v>
      </c>
      <c r="D32" s="73">
        <f>B32*C32</f>
        <v>35850</v>
      </c>
    </row>
    <row r="33" spans="1:4" x14ac:dyDescent="0.25">
      <c r="A33" s="9" t="s">
        <v>138</v>
      </c>
      <c r="B33" s="9">
        <f>C10</f>
        <v>400</v>
      </c>
      <c r="C33" s="112">
        <v>75</v>
      </c>
      <c r="D33" s="73">
        <f t="shared" ref="D33:D34" si="1">B33*C33</f>
        <v>30000</v>
      </c>
    </row>
    <row r="34" spans="1:4" x14ac:dyDescent="0.25">
      <c r="A34" s="9" t="s">
        <v>96</v>
      </c>
      <c r="B34" s="9">
        <f>C11+D11</f>
        <v>0</v>
      </c>
      <c r="C34" s="112">
        <v>75</v>
      </c>
      <c r="D34" s="73">
        <f t="shared" si="1"/>
        <v>0</v>
      </c>
    </row>
    <row r="35" spans="1:4" x14ac:dyDescent="0.25">
      <c r="D35" s="74">
        <f>SUM(D32:D34)</f>
        <v>65850</v>
      </c>
    </row>
    <row r="37" spans="1:4" x14ac:dyDescent="0.25">
      <c r="A37" s="13"/>
      <c r="B37" s="248" t="s">
        <v>197</v>
      </c>
      <c r="C37" s="249"/>
      <c r="D37" s="249"/>
    </row>
    <row r="38" spans="1:4" x14ac:dyDescent="0.25">
      <c r="A38" s="23"/>
      <c r="B38" s="250"/>
      <c r="C38" s="251"/>
      <c r="D38" s="251"/>
    </row>
    <row r="39" spans="1:4" x14ac:dyDescent="0.25">
      <c r="A39" s="14"/>
      <c r="B39" s="252"/>
      <c r="C39" s="253"/>
      <c r="D39" s="253"/>
    </row>
    <row r="40" spans="1:4" ht="15" customHeight="1" x14ac:dyDescent="0.25">
      <c r="A40" s="11"/>
      <c r="B40" s="254" t="s">
        <v>110</v>
      </c>
      <c r="C40" s="256" t="s">
        <v>111</v>
      </c>
      <c r="D40" s="254" t="s">
        <v>194</v>
      </c>
    </row>
    <row r="41" spans="1:4" x14ac:dyDescent="0.25">
      <c r="A41" s="12"/>
      <c r="B41" s="255"/>
      <c r="C41" s="257"/>
      <c r="D41" s="255"/>
    </row>
    <row r="42" spans="1:4" x14ac:dyDescent="0.25">
      <c r="A42" s="9" t="s">
        <v>95</v>
      </c>
      <c r="B42" s="9">
        <f>E9</f>
        <v>0</v>
      </c>
      <c r="C42" s="112">
        <v>30</v>
      </c>
      <c r="D42" s="9">
        <f t="shared" ref="D42:D44" si="2">B42*C42</f>
        <v>0</v>
      </c>
    </row>
    <row r="43" spans="1:4" x14ac:dyDescent="0.25">
      <c r="A43" s="9" t="s">
        <v>138</v>
      </c>
      <c r="B43" s="9">
        <f>E10</f>
        <v>0</v>
      </c>
      <c r="C43" s="112">
        <v>30</v>
      </c>
      <c r="D43" s="9">
        <f t="shared" si="2"/>
        <v>0</v>
      </c>
    </row>
    <row r="44" spans="1:4" x14ac:dyDescent="0.25">
      <c r="A44" s="9" t="s">
        <v>96</v>
      </c>
      <c r="B44" s="9">
        <f>E11</f>
        <v>0</v>
      </c>
      <c r="C44" s="112">
        <v>30</v>
      </c>
      <c r="D44" s="9">
        <f t="shared" si="2"/>
        <v>0</v>
      </c>
    </row>
    <row r="45" spans="1:4" x14ac:dyDescent="0.25">
      <c r="D45" s="22">
        <f>SUM(D42:D44)</f>
        <v>0</v>
      </c>
    </row>
    <row r="47" spans="1:4" x14ac:dyDescent="0.25">
      <c r="A47" s="13"/>
      <c r="B47" s="248" t="s">
        <v>198</v>
      </c>
      <c r="C47" s="249"/>
      <c r="D47" s="249"/>
    </row>
    <row r="48" spans="1:4" x14ac:dyDescent="0.25">
      <c r="A48" s="23"/>
      <c r="B48" s="250"/>
      <c r="C48" s="251"/>
      <c r="D48" s="251"/>
    </row>
    <row r="49" spans="1:5" x14ac:dyDescent="0.25">
      <c r="A49" s="14"/>
      <c r="B49" s="252"/>
      <c r="C49" s="253"/>
      <c r="D49" s="253"/>
    </row>
    <row r="50" spans="1:5" ht="15" customHeight="1" x14ac:dyDescent="0.25">
      <c r="A50" s="11"/>
      <c r="B50" s="254" t="s">
        <v>110</v>
      </c>
      <c r="C50" s="256" t="s">
        <v>111</v>
      </c>
      <c r="D50" s="254" t="s">
        <v>194</v>
      </c>
    </row>
    <row r="51" spans="1:5" x14ac:dyDescent="0.25">
      <c r="A51" s="12"/>
      <c r="B51" s="255"/>
      <c r="C51" s="257"/>
      <c r="D51" s="255"/>
    </row>
    <row r="52" spans="1:5" x14ac:dyDescent="0.25">
      <c r="A52" s="9" t="s">
        <v>95</v>
      </c>
      <c r="B52" s="9">
        <f>F9</f>
        <v>0</v>
      </c>
      <c r="C52" s="112">
        <v>30</v>
      </c>
      <c r="D52" s="73">
        <f>B52*C52</f>
        <v>0</v>
      </c>
    </row>
    <row r="53" spans="1:5" x14ac:dyDescent="0.25">
      <c r="A53" s="9" t="s">
        <v>138</v>
      </c>
      <c r="B53" s="9">
        <f>F10</f>
        <v>55</v>
      </c>
      <c r="C53" s="112">
        <v>30</v>
      </c>
      <c r="D53" s="73">
        <f t="shared" ref="D53:D54" si="3">B53*C53</f>
        <v>1650</v>
      </c>
    </row>
    <row r="54" spans="1:5" x14ac:dyDescent="0.25">
      <c r="A54" s="9" t="s">
        <v>96</v>
      </c>
      <c r="B54" s="9">
        <f>F11</f>
        <v>0</v>
      </c>
      <c r="C54" s="112">
        <v>30</v>
      </c>
      <c r="D54" s="73">
        <f t="shared" si="3"/>
        <v>0</v>
      </c>
    </row>
    <row r="55" spans="1:5" x14ac:dyDescent="0.25">
      <c r="D55" s="74">
        <f>SUM(D52:D54)</f>
        <v>1650</v>
      </c>
    </row>
    <row r="57" spans="1:5" ht="15.75" x14ac:dyDescent="0.25">
      <c r="A57" s="162" t="s">
        <v>199</v>
      </c>
      <c r="B57" s="163"/>
      <c r="C57" s="76"/>
      <c r="D57" s="78">
        <f>D55+D45+D35+D25</f>
        <v>69225</v>
      </c>
    </row>
    <row r="59" spans="1:5" ht="18.75" x14ac:dyDescent="0.3">
      <c r="A59" s="158" t="s">
        <v>200</v>
      </c>
      <c r="B59" s="71"/>
      <c r="C59" s="71"/>
      <c r="D59" s="71"/>
      <c r="E59" s="71"/>
    </row>
    <row r="61" spans="1:5" x14ac:dyDescent="0.25">
      <c r="A61" s="28" t="s">
        <v>243</v>
      </c>
    </row>
    <row r="62" spans="1:5" x14ac:dyDescent="0.25">
      <c r="A62" s="70">
        <v>2020</v>
      </c>
      <c r="B62" s="207">
        <v>25321000</v>
      </c>
    </row>
    <row r="63" spans="1:5" x14ac:dyDescent="0.25">
      <c r="A63" s="101">
        <v>2021</v>
      </c>
      <c r="B63" s="207">
        <v>27431000</v>
      </c>
    </row>
    <row r="64" spans="1:5" x14ac:dyDescent="0.25">
      <c r="A64" s="101">
        <v>2022</v>
      </c>
      <c r="B64" s="208">
        <v>29502000</v>
      </c>
      <c r="C64" t="s">
        <v>277</v>
      </c>
    </row>
    <row r="65" spans="1:6" s="28" customFormat="1" x14ac:dyDescent="0.25">
      <c r="A65" s="80" t="s">
        <v>189</v>
      </c>
      <c r="B65" s="206">
        <f>AVERAGE(B62:B64)</f>
        <v>27418000</v>
      </c>
      <c r="C65" s="79"/>
      <c r="F65" s="79"/>
    </row>
    <row r="66" spans="1:6" ht="15.75" customHeight="1" x14ac:dyDescent="0.25"/>
    <row r="67" spans="1:6" ht="15.75" x14ac:dyDescent="0.25">
      <c r="A67" s="110" t="s">
        <v>210</v>
      </c>
    </row>
    <row r="68" spans="1:6" ht="15.75" x14ac:dyDescent="0.25">
      <c r="A68" s="111" t="s">
        <v>150</v>
      </c>
      <c r="B68" s="133">
        <v>124.63</v>
      </c>
    </row>
    <row r="69" spans="1:6" ht="15.75" x14ac:dyDescent="0.25">
      <c r="A69" s="111" t="s">
        <v>147</v>
      </c>
      <c r="B69" s="133">
        <v>115.69</v>
      </c>
    </row>
    <row r="70" spans="1:6" ht="15.75" x14ac:dyDescent="0.25">
      <c r="A70" s="111" t="s">
        <v>146</v>
      </c>
      <c r="B70" s="133">
        <v>287.86</v>
      </c>
    </row>
    <row r="71" spans="1:6" ht="15.75" x14ac:dyDescent="0.25">
      <c r="A71" s="80" t="s">
        <v>205</v>
      </c>
      <c r="B71" s="134">
        <f>SUM(B68:B70)</f>
        <v>528.18000000000006</v>
      </c>
    </row>
    <row r="72" spans="1:6" x14ac:dyDescent="0.25">
      <c r="B72" s="105" t="s">
        <v>276</v>
      </c>
    </row>
    <row r="73" spans="1:6" ht="15.75" x14ac:dyDescent="0.25">
      <c r="A73" s="110" t="s">
        <v>206</v>
      </c>
    </row>
    <row r="74" spans="1:6" x14ac:dyDescent="0.25">
      <c r="A74" s="70" t="s">
        <v>201</v>
      </c>
      <c r="B74" s="71"/>
      <c r="C74" s="72">
        <v>137.19999999999999</v>
      </c>
    </row>
    <row r="75" spans="1:6" x14ac:dyDescent="0.25">
      <c r="A75" s="173" t="s">
        <v>689</v>
      </c>
      <c r="B75" s="71"/>
      <c r="C75" s="149">
        <v>297.279</v>
      </c>
    </row>
    <row r="76" spans="1:6" x14ac:dyDescent="0.25">
      <c r="A76" s="70" t="s">
        <v>98</v>
      </c>
      <c r="B76" s="71"/>
      <c r="C76" s="81">
        <f>(C75-C74)/C74</f>
        <v>1.166756559766764</v>
      </c>
    </row>
    <row r="77" spans="1:6" x14ac:dyDescent="0.25">
      <c r="A77" s="70" t="s">
        <v>202</v>
      </c>
      <c r="B77" s="71"/>
      <c r="C77" s="206">
        <f>1000000+(1000000*C76)</f>
        <v>2166756.5597667638</v>
      </c>
    </row>
    <row r="78" spans="1:6" x14ac:dyDescent="0.25">
      <c r="A78" s="21"/>
      <c r="C78" s="75"/>
    </row>
    <row r="79" spans="1:6" x14ac:dyDescent="0.25">
      <c r="A79" s="21" t="s">
        <v>203</v>
      </c>
      <c r="C79" s="205">
        <f>B65/C77*9000</f>
        <v>113885.42883957495</v>
      </c>
    </row>
    <row r="80" spans="1:6" x14ac:dyDescent="0.25">
      <c r="A80" s="21"/>
      <c r="C80" s="75"/>
    </row>
    <row r="81" spans="1:16" x14ac:dyDescent="0.25">
      <c r="A81" s="21" t="s">
        <v>204</v>
      </c>
      <c r="C81" s="205">
        <f>B71*250</f>
        <v>132045.00000000003</v>
      </c>
    </row>
    <row r="82" spans="1:16" x14ac:dyDescent="0.25">
      <c r="A82" s="21"/>
      <c r="C82" s="75"/>
    </row>
    <row r="83" spans="1:16" x14ac:dyDescent="0.25">
      <c r="A83" s="157" t="s">
        <v>207</v>
      </c>
      <c r="B83" s="83"/>
      <c r="C83" s="203">
        <f>MAX(C79:C81)</f>
        <v>132045.00000000003</v>
      </c>
    </row>
    <row r="85" spans="1:16" ht="18.75" x14ac:dyDescent="0.3">
      <c r="A85" s="156" t="s">
        <v>101</v>
      </c>
      <c r="B85" s="71"/>
      <c r="C85" s="71"/>
      <c r="D85" s="71"/>
      <c r="E85" s="71"/>
      <c r="F85" s="72"/>
    </row>
    <row r="87" spans="1:16" ht="15.75" x14ac:dyDescent="0.25">
      <c r="A87" s="110" t="s">
        <v>208</v>
      </c>
    </row>
    <row r="88" spans="1:16" x14ac:dyDescent="0.25">
      <c r="A88" s="70" t="s">
        <v>244</v>
      </c>
      <c r="B88" s="71"/>
      <c r="C88" s="198">
        <v>371137745</v>
      </c>
      <c r="D88" s="166" t="s">
        <v>278</v>
      </c>
      <c r="E88" s="71"/>
      <c r="F88" s="71"/>
      <c r="G88" s="72"/>
    </row>
    <row r="89" spans="1:16" ht="15.75" x14ac:dyDescent="0.25">
      <c r="A89" s="70" t="s">
        <v>115</v>
      </c>
      <c r="B89" s="71"/>
      <c r="C89" s="135">
        <v>613.46</v>
      </c>
      <c r="D89" s="71" t="s">
        <v>685</v>
      </c>
      <c r="E89" s="71"/>
      <c r="F89" s="71"/>
      <c r="G89" s="72"/>
    </row>
    <row r="90" spans="1:16" x14ac:dyDescent="0.25">
      <c r="A90" s="21"/>
      <c r="C90" s="20"/>
      <c r="G90" s="75"/>
    </row>
    <row r="91" spans="1:16" x14ac:dyDescent="0.25">
      <c r="A91" s="21" t="s">
        <v>209</v>
      </c>
      <c r="C91" s="204">
        <f>C88/C77*1600</f>
        <v>274059.57966220286</v>
      </c>
      <c r="G91" s="75"/>
    </row>
    <row r="92" spans="1:16" x14ac:dyDescent="0.25">
      <c r="A92" s="21"/>
      <c r="C92" s="20"/>
      <c r="G92" s="75"/>
    </row>
    <row r="93" spans="1:16" x14ac:dyDescent="0.25">
      <c r="A93" s="21" t="s">
        <v>211</v>
      </c>
      <c r="C93" s="107">
        <f>B71*190+C89*170</f>
        <v>204642.40000000002</v>
      </c>
      <c r="G93" s="75"/>
      <c r="J93" s="79"/>
      <c r="K93" s="28"/>
      <c r="L93" s="28"/>
      <c r="M93" s="28"/>
      <c r="N93" s="28"/>
      <c r="O93" s="28"/>
      <c r="P93" s="28"/>
    </row>
    <row r="94" spans="1:16" x14ac:dyDescent="0.25">
      <c r="A94" s="21"/>
      <c r="C94" s="86" t="str">
        <f>IF(C93&gt;C91,"Yes","no")</f>
        <v>no</v>
      </c>
      <c r="G94" s="75"/>
    </row>
    <row r="95" spans="1:16" x14ac:dyDescent="0.25">
      <c r="A95" s="155" t="s">
        <v>212</v>
      </c>
      <c r="B95" s="68"/>
      <c r="C95" s="202">
        <f>IF(C94="YES",AVERAGE(C91:C93),C91)</f>
        <v>274059.57966220286</v>
      </c>
      <c r="D95" s="68"/>
      <c r="E95" s="68"/>
      <c r="F95" s="68"/>
      <c r="G95" s="69"/>
    </row>
    <row r="97" spans="1:6" x14ac:dyDescent="0.25">
      <c r="A97" s="159" t="s">
        <v>102</v>
      </c>
      <c r="B97" s="71"/>
      <c r="C97" s="71"/>
      <c r="D97" s="71"/>
      <c r="E97" s="71"/>
      <c r="F97" s="72"/>
    </row>
    <row r="99" spans="1:6" x14ac:dyDescent="0.25">
      <c r="A99" s="28" t="s">
        <v>213</v>
      </c>
    </row>
    <row r="100" spans="1:6" x14ac:dyDescent="0.25">
      <c r="A100" s="52" t="s">
        <v>214</v>
      </c>
      <c r="B100" s="71"/>
      <c r="C100" s="160">
        <v>45323</v>
      </c>
    </row>
    <row r="101" spans="1:6" x14ac:dyDescent="0.25">
      <c r="A101" s="21"/>
      <c r="C101" s="75"/>
    </row>
    <row r="102" spans="1:6" x14ac:dyDescent="0.25">
      <c r="A102" s="164" t="s">
        <v>215</v>
      </c>
      <c r="B102" s="83"/>
      <c r="C102" s="84">
        <f>C100</f>
        <v>45323</v>
      </c>
    </row>
    <row r="104" spans="1:6" ht="15.75" x14ac:dyDescent="0.25">
      <c r="A104" s="113" t="s">
        <v>103</v>
      </c>
      <c r="B104" s="71"/>
      <c r="C104" s="71"/>
      <c r="D104" s="71"/>
      <c r="E104" s="71"/>
      <c r="F104" s="72"/>
    </row>
    <row r="105" spans="1:6" x14ac:dyDescent="0.25">
      <c r="A105" s="209" t="s">
        <v>216</v>
      </c>
    </row>
    <row r="106" spans="1:6" x14ac:dyDescent="0.25">
      <c r="A106" s="70" t="s">
        <v>112</v>
      </c>
      <c r="B106" s="71"/>
      <c r="C106" s="61">
        <f>D57</f>
        <v>69225</v>
      </c>
    </row>
    <row r="107" spans="1:6" x14ac:dyDescent="0.25">
      <c r="A107" s="70" t="s">
        <v>113</v>
      </c>
      <c r="B107" s="71"/>
      <c r="C107" s="61">
        <f>C83</f>
        <v>132045.00000000003</v>
      </c>
    </row>
    <row r="108" spans="1:6" x14ac:dyDescent="0.25">
      <c r="A108" s="70" t="s">
        <v>114</v>
      </c>
      <c r="B108" s="71"/>
      <c r="C108" s="61">
        <f>C95</f>
        <v>274059.57966220286</v>
      </c>
    </row>
    <row r="109" spans="1:6" x14ac:dyDescent="0.25">
      <c r="A109" s="70" t="s">
        <v>215</v>
      </c>
      <c r="B109" s="71"/>
      <c r="C109" s="61">
        <f>C102</f>
        <v>45323</v>
      </c>
    </row>
    <row r="110" spans="1:6" s="28" customFormat="1" x14ac:dyDescent="0.25">
      <c r="A110" s="52" t="s">
        <v>217</v>
      </c>
      <c r="B110" s="76"/>
      <c r="C110" s="201">
        <f>SUM(C106:C109)</f>
        <v>520652.57966220286</v>
      </c>
    </row>
    <row r="111" spans="1:6" x14ac:dyDescent="0.25">
      <c r="A111" s="65"/>
      <c r="B111" s="66"/>
      <c r="C111" s="67"/>
    </row>
    <row r="112" spans="1:6" x14ac:dyDescent="0.25">
      <c r="A112" s="21" t="s">
        <v>218</v>
      </c>
      <c r="C112" s="59">
        <f>C110*0.09</f>
        <v>46858.732169598254</v>
      </c>
    </row>
    <row r="113" spans="1:4" x14ac:dyDescent="0.25">
      <c r="A113" s="21" t="s">
        <v>219</v>
      </c>
      <c r="C113" s="59">
        <f>50000</f>
        <v>50000</v>
      </c>
    </row>
    <row r="114" spans="1:4" x14ac:dyDescent="0.25">
      <c r="A114" s="82" t="s">
        <v>220</v>
      </c>
      <c r="B114" s="83"/>
      <c r="C114" s="84">
        <f>C112+C113</f>
        <v>96858.732169598254</v>
      </c>
    </row>
    <row r="116" spans="1:4" ht="16.5" thickBot="1" x14ac:dyDescent="0.3">
      <c r="A116" s="110" t="s">
        <v>222</v>
      </c>
    </row>
    <row r="117" spans="1:4" ht="16.5" thickBot="1" x14ac:dyDescent="0.3">
      <c r="A117" s="109" t="s">
        <v>221</v>
      </c>
      <c r="B117" s="71"/>
      <c r="C117" s="212">
        <f>C114+C102+C95+C83+D57</f>
        <v>617511.31183180108</v>
      </c>
    </row>
    <row r="118" spans="1:4" ht="15.75" thickBot="1" x14ac:dyDescent="0.3">
      <c r="C118" s="20"/>
    </row>
    <row r="119" spans="1:4" ht="15.75" thickBot="1" x14ac:dyDescent="0.3">
      <c r="A119" t="s">
        <v>682</v>
      </c>
      <c r="C119" s="200">
        <v>6775528.9500000002</v>
      </c>
    </row>
    <row r="120" spans="1:4" ht="15.75" thickBot="1" x14ac:dyDescent="0.3">
      <c r="A120" t="s">
        <v>748</v>
      </c>
      <c r="C120" s="20">
        <v>967379</v>
      </c>
    </row>
    <row r="121" spans="1:4" ht="15.75" thickBot="1" x14ac:dyDescent="0.3">
      <c r="A121" s="28" t="s">
        <v>750</v>
      </c>
      <c r="C121" s="210">
        <f>C119/C120</f>
        <v>7.0040066509609993</v>
      </c>
    </row>
    <row r="122" spans="1:4" x14ac:dyDescent="0.25">
      <c r="C122" s="20"/>
      <c r="D122" s="138" t="s">
        <v>223</v>
      </c>
    </row>
    <row r="123" spans="1:4" ht="15.75" thickBot="1" x14ac:dyDescent="0.3">
      <c r="A123" s="76" t="s">
        <v>749</v>
      </c>
      <c r="B123" s="76"/>
      <c r="C123" s="211">
        <f>C121*C117</f>
        <v>4325053.3351135859</v>
      </c>
      <c r="D123" s="199">
        <f>C123*'Instruction Element'!J2</f>
        <v>2290548.2462761551</v>
      </c>
    </row>
    <row r="124" spans="1:4" x14ac:dyDescent="0.25">
      <c r="C124" s="20"/>
    </row>
    <row r="125" spans="1:4" x14ac:dyDescent="0.25">
      <c r="C125" s="20"/>
    </row>
    <row r="126" spans="1:4" x14ac:dyDescent="0.25">
      <c r="C126" s="20"/>
    </row>
    <row r="127" spans="1:4" x14ac:dyDescent="0.25">
      <c r="C127" s="20"/>
    </row>
    <row r="128" spans="1:4" x14ac:dyDescent="0.25">
      <c r="C128" s="20"/>
    </row>
    <row r="129" spans="3:3" x14ac:dyDescent="0.25">
      <c r="C129" s="41"/>
    </row>
    <row r="153" ht="15" customHeight="1" x14ac:dyDescent="0.25"/>
    <row r="156" ht="15" customHeight="1" x14ac:dyDescent="0.25"/>
    <row r="166" ht="14.45" customHeight="1" x14ac:dyDescent="0.25"/>
    <row r="169" ht="14.45" customHeight="1" x14ac:dyDescent="0.25"/>
    <row r="179" spans="4:4" ht="14.45" customHeight="1" x14ac:dyDescent="0.25"/>
    <row r="182" spans="4:4" ht="14.45" customHeight="1" x14ac:dyDescent="0.25"/>
    <row r="192" spans="4:4" x14ac:dyDescent="0.25">
      <c r="D192" s="20"/>
    </row>
    <row r="193" spans="4:4" x14ac:dyDescent="0.25">
      <c r="D193" s="20"/>
    </row>
    <row r="194" spans="4:4" x14ac:dyDescent="0.25">
      <c r="D194" s="20"/>
    </row>
    <row r="195" spans="4:4" x14ac:dyDescent="0.25">
      <c r="D195" s="20"/>
    </row>
    <row r="196" spans="4:4" ht="17.25" x14ac:dyDescent="0.4">
      <c r="D196" s="24"/>
    </row>
    <row r="200" spans="4:4" x14ac:dyDescent="0.25">
      <c r="D200" s="19"/>
    </row>
    <row r="201" spans="4:4" x14ac:dyDescent="0.25">
      <c r="D201" s="19"/>
    </row>
    <row r="203" spans="4:4" x14ac:dyDescent="0.25">
      <c r="D203" s="25"/>
    </row>
    <row r="205" spans="4:4" x14ac:dyDescent="0.25">
      <c r="D205" s="20"/>
    </row>
    <row r="206" spans="4:4" x14ac:dyDescent="0.25">
      <c r="D206" s="25"/>
    </row>
    <row r="207" spans="4:4" x14ac:dyDescent="0.25">
      <c r="D207" s="20"/>
    </row>
    <row r="211" spans="2:4" x14ac:dyDescent="0.25">
      <c r="D211" s="20"/>
    </row>
    <row r="213" spans="2:4" x14ac:dyDescent="0.25">
      <c r="D213" s="20"/>
    </row>
    <row r="219" spans="2:4" x14ac:dyDescent="0.25">
      <c r="D219" s="20"/>
    </row>
    <row r="220" spans="2:4" x14ac:dyDescent="0.25">
      <c r="D220" s="19"/>
    </row>
    <row r="221" spans="2:4" x14ac:dyDescent="0.25">
      <c r="D221" s="26"/>
    </row>
    <row r="223" spans="2:4" x14ac:dyDescent="0.25">
      <c r="B223" s="15"/>
      <c r="D223" s="26"/>
    </row>
    <row r="224" spans="2:4" x14ac:dyDescent="0.25">
      <c r="B224" s="15"/>
    </row>
    <row r="225" spans="2:5" x14ac:dyDescent="0.25">
      <c r="B225" s="15"/>
      <c r="D225" s="20"/>
    </row>
    <row r="226" spans="2:5" x14ac:dyDescent="0.25">
      <c r="B226" s="15"/>
      <c r="D226" s="20"/>
    </row>
    <row r="227" spans="2:5" x14ac:dyDescent="0.25">
      <c r="B227" s="15"/>
    </row>
    <row r="229" spans="2:5" x14ac:dyDescent="0.25">
      <c r="E229" s="20"/>
    </row>
    <row r="230" spans="2:5" x14ac:dyDescent="0.25">
      <c r="E230" s="20"/>
    </row>
    <row r="231" spans="2:5" x14ac:dyDescent="0.25">
      <c r="E231" s="20"/>
    </row>
    <row r="232" spans="2:5" x14ac:dyDescent="0.25">
      <c r="E232" s="20"/>
    </row>
    <row r="234" spans="2:5" x14ac:dyDescent="0.25">
      <c r="D234" s="20"/>
    </row>
    <row r="238" spans="2:5" x14ac:dyDescent="0.25">
      <c r="D238" s="20"/>
    </row>
    <row r="243" spans="3:4" x14ac:dyDescent="0.25">
      <c r="C243" s="20"/>
    </row>
    <row r="244" spans="3:4" x14ac:dyDescent="0.25">
      <c r="C244" s="20"/>
    </row>
    <row r="245" spans="3:4" x14ac:dyDescent="0.25">
      <c r="C245" s="20"/>
    </row>
    <row r="246" spans="3:4" x14ac:dyDescent="0.25">
      <c r="C246" s="20"/>
    </row>
    <row r="247" spans="3:4" x14ac:dyDescent="0.25">
      <c r="C247" s="20"/>
    </row>
    <row r="249" spans="3:4" x14ac:dyDescent="0.25">
      <c r="C249" s="20"/>
    </row>
    <row r="251" spans="3:4" x14ac:dyDescent="0.25">
      <c r="C251" s="20"/>
    </row>
    <row r="252" spans="3:4" x14ac:dyDescent="0.25">
      <c r="C252" s="20"/>
    </row>
    <row r="253" spans="3:4" x14ac:dyDescent="0.25">
      <c r="C253" s="20"/>
    </row>
    <row r="255" spans="3:4" x14ac:dyDescent="0.25">
      <c r="D255" s="32"/>
    </row>
    <row r="256" spans="3:4" x14ac:dyDescent="0.25">
      <c r="C256" s="20"/>
    </row>
    <row r="257" spans="3:5" x14ac:dyDescent="0.25">
      <c r="C257" s="20"/>
    </row>
    <row r="258" spans="3:5" x14ac:dyDescent="0.25">
      <c r="C258" s="20"/>
    </row>
    <row r="259" spans="3:5" x14ac:dyDescent="0.25">
      <c r="C259" s="20"/>
    </row>
    <row r="260" spans="3:5" x14ac:dyDescent="0.25">
      <c r="C260" s="20"/>
    </row>
    <row r="261" spans="3:5" x14ac:dyDescent="0.25">
      <c r="C261" s="20"/>
    </row>
    <row r="263" spans="3:5" x14ac:dyDescent="0.25">
      <c r="C263" s="20"/>
    </row>
    <row r="265" spans="3:5" x14ac:dyDescent="0.25">
      <c r="C265" s="20"/>
      <c r="D265" s="30"/>
      <c r="E265" s="29"/>
    </row>
    <row r="267" spans="3:5" x14ac:dyDescent="0.25">
      <c r="C267" s="20"/>
    </row>
    <row r="270" spans="3:5" x14ac:dyDescent="0.25">
      <c r="C270" s="20"/>
    </row>
    <row r="271" spans="3:5" x14ac:dyDescent="0.25">
      <c r="C271" s="20"/>
    </row>
    <row r="272" spans="3:5" x14ac:dyDescent="0.25">
      <c r="C272" s="20"/>
    </row>
    <row r="273" spans="3:4" x14ac:dyDescent="0.25">
      <c r="C273" s="20"/>
    </row>
    <row r="274" spans="3:4" x14ac:dyDescent="0.25">
      <c r="C274" s="20"/>
    </row>
    <row r="275" spans="3:4" x14ac:dyDescent="0.25">
      <c r="C275" s="20"/>
    </row>
    <row r="276" spans="3:4" x14ac:dyDescent="0.25">
      <c r="C276" s="20"/>
      <c r="D276" s="20"/>
    </row>
    <row r="278" spans="3:4" x14ac:dyDescent="0.25">
      <c r="D278" s="20"/>
    </row>
    <row r="279" spans="3:4" x14ac:dyDescent="0.25">
      <c r="D279" s="20"/>
    </row>
    <row r="280" spans="3:4" x14ac:dyDescent="0.25">
      <c r="D280" s="20"/>
    </row>
  </sheetData>
  <mergeCells count="18">
    <mergeCell ref="D20:D21"/>
    <mergeCell ref="C20:C21"/>
    <mergeCell ref="B20:B21"/>
    <mergeCell ref="B17:D19"/>
    <mergeCell ref="B6:E6"/>
    <mergeCell ref="B7:E7"/>
    <mergeCell ref="B27:D29"/>
    <mergeCell ref="B47:D49"/>
    <mergeCell ref="B50:B51"/>
    <mergeCell ref="C50:C51"/>
    <mergeCell ref="D50:D51"/>
    <mergeCell ref="B30:B31"/>
    <mergeCell ref="C30:C31"/>
    <mergeCell ref="D30:D31"/>
    <mergeCell ref="B37:D39"/>
    <mergeCell ref="B40:B41"/>
    <mergeCell ref="C40:C41"/>
    <mergeCell ref="D40:D41"/>
  </mergeCells>
  <printOptions headings="1"/>
  <pageMargins left="0.2" right="0.2" top="0.25" bottom="0.25" header="0" footer="0"/>
  <pageSetup scale="63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workbookViewId="0">
      <selection activeCell="C17" sqref="C17"/>
    </sheetView>
  </sheetViews>
  <sheetFormatPr defaultColWidth="8.85546875" defaultRowHeight="15" x14ac:dyDescent="0.25"/>
  <cols>
    <col min="2" max="2" width="29.140625" customWidth="1"/>
    <col min="3" max="3" width="32.42578125" customWidth="1"/>
    <col min="8" max="8" width="10.5703125" bestFit="1" customWidth="1"/>
  </cols>
  <sheetData>
    <row r="1" spans="1:8" x14ac:dyDescent="0.25">
      <c r="A1" s="28" t="s">
        <v>246</v>
      </c>
      <c r="B1" s="28"/>
      <c r="C1" s="34"/>
      <c r="D1" s="20"/>
      <c r="E1" s="41"/>
    </row>
    <row r="2" spans="1:8" ht="18" customHeight="1" x14ac:dyDescent="0.25">
      <c r="A2" s="28" t="s">
        <v>229</v>
      </c>
      <c r="B2" s="28"/>
      <c r="C2" s="34"/>
      <c r="D2" s="20"/>
      <c r="E2" s="41"/>
    </row>
    <row r="3" spans="1:8" x14ac:dyDescent="0.25">
      <c r="B3" s="142" t="s">
        <v>224</v>
      </c>
    </row>
    <row r="4" spans="1:8" x14ac:dyDescent="0.25">
      <c r="B4" s="87" t="s">
        <v>225</v>
      </c>
    </row>
    <row r="6" spans="1:8" x14ac:dyDescent="0.25">
      <c r="B6" t="s">
        <v>270</v>
      </c>
      <c r="C6" s="19">
        <v>5000</v>
      </c>
    </row>
    <row r="7" spans="1:8" x14ac:dyDescent="0.25">
      <c r="B7" t="s">
        <v>271</v>
      </c>
      <c r="C7" s="19">
        <v>8000</v>
      </c>
    </row>
    <row r="8" spans="1:8" x14ac:dyDescent="0.25">
      <c r="B8" t="s">
        <v>683</v>
      </c>
      <c r="C8" s="167">
        <v>6000</v>
      </c>
    </row>
    <row r="9" spans="1:8" ht="15.75" thickBot="1" x14ac:dyDescent="0.3"/>
    <row r="10" spans="1:8" ht="19.5" thickBot="1" x14ac:dyDescent="0.35">
      <c r="A10" s="76"/>
      <c r="B10" s="76" t="s">
        <v>229</v>
      </c>
      <c r="C10" s="140">
        <f>AVERAGE(C6:C8)</f>
        <v>6333.333333333333</v>
      </c>
    </row>
    <row r="13" spans="1:8" x14ac:dyDescent="0.25">
      <c r="B13" t="s">
        <v>226</v>
      </c>
      <c r="H13" s="19"/>
    </row>
    <row r="14" spans="1:8" x14ac:dyDescent="0.25">
      <c r="B14" t="s">
        <v>227</v>
      </c>
      <c r="H14" s="170"/>
    </row>
    <row r="15" spans="1:8" ht="18.75" x14ac:dyDescent="0.3">
      <c r="B15" s="150" t="s">
        <v>228</v>
      </c>
    </row>
  </sheetData>
  <printOptions headings="1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  <pageSetUpPr fitToPage="1"/>
  </sheetPr>
  <dimension ref="A1:F44"/>
  <sheetViews>
    <sheetView workbookViewId="0">
      <selection activeCell="B22" sqref="B22"/>
    </sheetView>
  </sheetViews>
  <sheetFormatPr defaultColWidth="8.85546875" defaultRowHeight="15" x14ac:dyDescent="0.25"/>
  <cols>
    <col min="1" max="1" width="38.85546875" style="90" customWidth="1"/>
    <col min="2" max="2" width="16.28515625" style="89" bestFit="1" customWidth="1"/>
    <col min="3" max="3" width="7.28515625" style="90" bestFit="1" customWidth="1"/>
    <col min="4" max="4" width="16.28515625" style="141" bestFit="1" customWidth="1"/>
    <col min="5" max="5" width="9.140625" style="90"/>
    <col min="6" max="6" width="15" style="90" bestFit="1" customWidth="1"/>
    <col min="7" max="7" width="9.140625" style="90"/>
    <col min="8" max="8" width="16" style="90" bestFit="1" customWidth="1"/>
    <col min="9" max="246" width="9.140625" style="90"/>
    <col min="247" max="247" width="11" style="90" customWidth="1"/>
    <col min="248" max="248" width="13.42578125" style="90" customWidth="1"/>
    <col min="249" max="249" width="28.28515625" style="90" customWidth="1"/>
    <col min="250" max="250" width="10.28515625" style="90" customWidth="1"/>
    <col min="251" max="251" width="27.42578125" style="90" customWidth="1"/>
    <col min="252" max="252" width="14.7109375" style="90" customWidth="1"/>
    <col min="253" max="502" width="9.140625" style="90"/>
    <col min="503" max="503" width="11" style="90" customWidth="1"/>
    <col min="504" max="504" width="13.42578125" style="90" customWidth="1"/>
    <col min="505" max="505" width="28.28515625" style="90" customWidth="1"/>
    <col min="506" max="506" width="10.28515625" style="90" customWidth="1"/>
    <col min="507" max="507" width="27.42578125" style="90" customWidth="1"/>
    <col min="508" max="508" width="14.7109375" style="90" customWidth="1"/>
    <col min="509" max="758" width="9.140625" style="90"/>
    <col min="759" max="759" width="11" style="90" customWidth="1"/>
    <col min="760" max="760" width="13.42578125" style="90" customWidth="1"/>
    <col min="761" max="761" width="28.28515625" style="90" customWidth="1"/>
    <col min="762" max="762" width="10.28515625" style="90" customWidth="1"/>
    <col min="763" max="763" width="27.42578125" style="90" customWidth="1"/>
    <col min="764" max="764" width="14.7109375" style="90" customWidth="1"/>
    <col min="765" max="1014" width="9.140625" style="90"/>
    <col min="1015" max="1015" width="11" style="90" customWidth="1"/>
    <col min="1016" max="1016" width="13.42578125" style="90" customWidth="1"/>
    <col min="1017" max="1017" width="28.28515625" style="90" customWidth="1"/>
    <col min="1018" max="1018" width="10.28515625" style="90" customWidth="1"/>
    <col min="1019" max="1019" width="27.42578125" style="90" customWidth="1"/>
    <col min="1020" max="1020" width="14.7109375" style="90" customWidth="1"/>
    <col min="1021" max="1270" width="9.140625" style="90"/>
    <col min="1271" max="1271" width="11" style="90" customWidth="1"/>
    <col min="1272" max="1272" width="13.42578125" style="90" customWidth="1"/>
    <col min="1273" max="1273" width="28.28515625" style="90" customWidth="1"/>
    <col min="1274" max="1274" width="10.28515625" style="90" customWidth="1"/>
    <col min="1275" max="1275" width="27.42578125" style="90" customWidth="1"/>
    <col min="1276" max="1276" width="14.7109375" style="90" customWidth="1"/>
    <col min="1277" max="1526" width="9.140625" style="90"/>
    <col min="1527" max="1527" width="11" style="90" customWidth="1"/>
    <col min="1528" max="1528" width="13.42578125" style="90" customWidth="1"/>
    <col min="1529" max="1529" width="28.28515625" style="90" customWidth="1"/>
    <col min="1530" max="1530" width="10.28515625" style="90" customWidth="1"/>
    <col min="1531" max="1531" width="27.42578125" style="90" customWidth="1"/>
    <col min="1532" max="1532" width="14.7109375" style="90" customWidth="1"/>
    <col min="1533" max="1782" width="9.140625" style="90"/>
    <col min="1783" max="1783" width="11" style="90" customWidth="1"/>
    <col min="1784" max="1784" width="13.42578125" style="90" customWidth="1"/>
    <col min="1785" max="1785" width="28.28515625" style="90" customWidth="1"/>
    <col min="1786" max="1786" width="10.28515625" style="90" customWidth="1"/>
    <col min="1787" max="1787" width="27.42578125" style="90" customWidth="1"/>
    <col min="1788" max="1788" width="14.7109375" style="90" customWidth="1"/>
    <col min="1789" max="2038" width="9.140625" style="90"/>
    <col min="2039" max="2039" width="11" style="90" customWidth="1"/>
    <col min="2040" max="2040" width="13.42578125" style="90" customWidth="1"/>
    <col min="2041" max="2041" width="28.28515625" style="90" customWidth="1"/>
    <col min="2042" max="2042" width="10.28515625" style="90" customWidth="1"/>
    <col min="2043" max="2043" width="27.42578125" style="90" customWidth="1"/>
    <col min="2044" max="2044" width="14.7109375" style="90" customWidth="1"/>
    <col min="2045" max="2294" width="9.140625" style="90"/>
    <col min="2295" max="2295" width="11" style="90" customWidth="1"/>
    <col min="2296" max="2296" width="13.42578125" style="90" customWidth="1"/>
    <col min="2297" max="2297" width="28.28515625" style="90" customWidth="1"/>
    <col min="2298" max="2298" width="10.28515625" style="90" customWidth="1"/>
    <col min="2299" max="2299" width="27.42578125" style="90" customWidth="1"/>
    <col min="2300" max="2300" width="14.7109375" style="90" customWidth="1"/>
    <col min="2301" max="2550" width="9.140625" style="90"/>
    <col min="2551" max="2551" width="11" style="90" customWidth="1"/>
    <col min="2552" max="2552" width="13.42578125" style="90" customWidth="1"/>
    <col min="2553" max="2553" width="28.28515625" style="90" customWidth="1"/>
    <col min="2554" max="2554" width="10.28515625" style="90" customWidth="1"/>
    <col min="2555" max="2555" width="27.42578125" style="90" customWidth="1"/>
    <col min="2556" max="2556" width="14.7109375" style="90" customWidth="1"/>
    <col min="2557" max="2806" width="9.140625" style="90"/>
    <col min="2807" max="2807" width="11" style="90" customWidth="1"/>
    <col min="2808" max="2808" width="13.42578125" style="90" customWidth="1"/>
    <col min="2809" max="2809" width="28.28515625" style="90" customWidth="1"/>
    <col min="2810" max="2810" width="10.28515625" style="90" customWidth="1"/>
    <col min="2811" max="2811" width="27.42578125" style="90" customWidth="1"/>
    <col min="2812" max="2812" width="14.7109375" style="90" customWidth="1"/>
    <col min="2813" max="3062" width="9.140625" style="90"/>
    <col min="3063" max="3063" width="11" style="90" customWidth="1"/>
    <col min="3064" max="3064" width="13.42578125" style="90" customWidth="1"/>
    <col min="3065" max="3065" width="28.28515625" style="90" customWidth="1"/>
    <col min="3066" max="3066" width="10.28515625" style="90" customWidth="1"/>
    <col min="3067" max="3067" width="27.42578125" style="90" customWidth="1"/>
    <col min="3068" max="3068" width="14.7109375" style="90" customWidth="1"/>
    <col min="3069" max="3318" width="9.140625" style="90"/>
    <col min="3319" max="3319" width="11" style="90" customWidth="1"/>
    <col min="3320" max="3320" width="13.42578125" style="90" customWidth="1"/>
    <col min="3321" max="3321" width="28.28515625" style="90" customWidth="1"/>
    <col min="3322" max="3322" width="10.28515625" style="90" customWidth="1"/>
    <col min="3323" max="3323" width="27.42578125" style="90" customWidth="1"/>
    <col min="3324" max="3324" width="14.7109375" style="90" customWidth="1"/>
    <col min="3325" max="3574" width="9.140625" style="90"/>
    <col min="3575" max="3575" width="11" style="90" customWidth="1"/>
    <col min="3576" max="3576" width="13.42578125" style="90" customWidth="1"/>
    <col min="3577" max="3577" width="28.28515625" style="90" customWidth="1"/>
    <col min="3578" max="3578" width="10.28515625" style="90" customWidth="1"/>
    <col min="3579" max="3579" width="27.42578125" style="90" customWidth="1"/>
    <col min="3580" max="3580" width="14.7109375" style="90" customWidth="1"/>
    <col min="3581" max="3830" width="9.140625" style="90"/>
    <col min="3831" max="3831" width="11" style="90" customWidth="1"/>
    <col min="3832" max="3832" width="13.42578125" style="90" customWidth="1"/>
    <col min="3833" max="3833" width="28.28515625" style="90" customWidth="1"/>
    <col min="3834" max="3834" width="10.28515625" style="90" customWidth="1"/>
    <col min="3835" max="3835" width="27.42578125" style="90" customWidth="1"/>
    <col min="3836" max="3836" width="14.7109375" style="90" customWidth="1"/>
    <col min="3837" max="4086" width="9.140625" style="90"/>
    <col min="4087" max="4087" width="11" style="90" customWidth="1"/>
    <col min="4088" max="4088" width="13.42578125" style="90" customWidth="1"/>
    <col min="4089" max="4089" width="28.28515625" style="90" customWidth="1"/>
    <col min="4090" max="4090" width="10.28515625" style="90" customWidth="1"/>
    <col min="4091" max="4091" width="27.42578125" style="90" customWidth="1"/>
    <col min="4092" max="4092" width="14.7109375" style="90" customWidth="1"/>
    <col min="4093" max="4342" width="9.140625" style="90"/>
    <col min="4343" max="4343" width="11" style="90" customWidth="1"/>
    <col min="4344" max="4344" width="13.42578125" style="90" customWidth="1"/>
    <col min="4345" max="4345" width="28.28515625" style="90" customWidth="1"/>
    <col min="4346" max="4346" width="10.28515625" style="90" customWidth="1"/>
    <col min="4347" max="4347" width="27.42578125" style="90" customWidth="1"/>
    <col min="4348" max="4348" width="14.7109375" style="90" customWidth="1"/>
    <col min="4349" max="4598" width="9.140625" style="90"/>
    <col min="4599" max="4599" width="11" style="90" customWidth="1"/>
    <col min="4600" max="4600" width="13.42578125" style="90" customWidth="1"/>
    <col min="4601" max="4601" width="28.28515625" style="90" customWidth="1"/>
    <col min="4602" max="4602" width="10.28515625" style="90" customWidth="1"/>
    <col min="4603" max="4603" width="27.42578125" style="90" customWidth="1"/>
    <col min="4604" max="4604" width="14.7109375" style="90" customWidth="1"/>
    <col min="4605" max="4854" width="9.140625" style="90"/>
    <col min="4855" max="4855" width="11" style="90" customWidth="1"/>
    <col min="4856" max="4856" width="13.42578125" style="90" customWidth="1"/>
    <col min="4857" max="4857" width="28.28515625" style="90" customWidth="1"/>
    <col min="4858" max="4858" width="10.28515625" style="90" customWidth="1"/>
    <col min="4859" max="4859" width="27.42578125" style="90" customWidth="1"/>
    <col min="4860" max="4860" width="14.7109375" style="90" customWidth="1"/>
    <col min="4861" max="5110" width="9.140625" style="90"/>
    <col min="5111" max="5111" width="11" style="90" customWidth="1"/>
    <col min="5112" max="5112" width="13.42578125" style="90" customWidth="1"/>
    <col min="5113" max="5113" width="28.28515625" style="90" customWidth="1"/>
    <col min="5114" max="5114" width="10.28515625" style="90" customWidth="1"/>
    <col min="5115" max="5115" width="27.42578125" style="90" customWidth="1"/>
    <col min="5116" max="5116" width="14.7109375" style="90" customWidth="1"/>
    <col min="5117" max="5366" width="9.140625" style="90"/>
    <col min="5367" max="5367" width="11" style="90" customWidth="1"/>
    <col min="5368" max="5368" width="13.42578125" style="90" customWidth="1"/>
    <col min="5369" max="5369" width="28.28515625" style="90" customWidth="1"/>
    <col min="5370" max="5370" width="10.28515625" style="90" customWidth="1"/>
    <col min="5371" max="5371" width="27.42578125" style="90" customWidth="1"/>
    <col min="5372" max="5372" width="14.7109375" style="90" customWidth="1"/>
    <col min="5373" max="5622" width="9.140625" style="90"/>
    <col min="5623" max="5623" width="11" style="90" customWidth="1"/>
    <col min="5624" max="5624" width="13.42578125" style="90" customWidth="1"/>
    <col min="5625" max="5625" width="28.28515625" style="90" customWidth="1"/>
    <col min="5626" max="5626" width="10.28515625" style="90" customWidth="1"/>
    <col min="5627" max="5627" width="27.42578125" style="90" customWidth="1"/>
    <col min="5628" max="5628" width="14.7109375" style="90" customWidth="1"/>
    <col min="5629" max="5878" width="9.140625" style="90"/>
    <col min="5879" max="5879" width="11" style="90" customWidth="1"/>
    <col min="5880" max="5880" width="13.42578125" style="90" customWidth="1"/>
    <col min="5881" max="5881" width="28.28515625" style="90" customWidth="1"/>
    <col min="5882" max="5882" width="10.28515625" style="90" customWidth="1"/>
    <col min="5883" max="5883" width="27.42578125" style="90" customWidth="1"/>
    <col min="5884" max="5884" width="14.7109375" style="90" customWidth="1"/>
    <col min="5885" max="6134" width="9.140625" style="90"/>
    <col min="6135" max="6135" width="11" style="90" customWidth="1"/>
    <col min="6136" max="6136" width="13.42578125" style="90" customWidth="1"/>
    <col min="6137" max="6137" width="28.28515625" style="90" customWidth="1"/>
    <col min="6138" max="6138" width="10.28515625" style="90" customWidth="1"/>
    <col min="6139" max="6139" width="27.42578125" style="90" customWidth="1"/>
    <col min="6140" max="6140" width="14.7109375" style="90" customWidth="1"/>
    <col min="6141" max="6390" width="9.140625" style="90"/>
    <col min="6391" max="6391" width="11" style="90" customWidth="1"/>
    <col min="6392" max="6392" width="13.42578125" style="90" customWidth="1"/>
    <col min="6393" max="6393" width="28.28515625" style="90" customWidth="1"/>
    <col min="6394" max="6394" width="10.28515625" style="90" customWidth="1"/>
    <col min="6395" max="6395" width="27.42578125" style="90" customWidth="1"/>
    <col min="6396" max="6396" width="14.7109375" style="90" customWidth="1"/>
    <col min="6397" max="6646" width="9.140625" style="90"/>
    <col min="6647" max="6647" width="11" style="90" customWidth="1"/>
    <col min="6648" max="6648" width="13.42578125" style="90" customWidth="1"/>
    <col min="6649" max="6649" width="28.28515625" style="90" customWidth="1"/>
    <col min="6650" max="6650" width="10.28515625" style="90" customWidth="1"/>
    <col min="6651" max="6651" width="27.42578125" style="90" customWidth="1"/>
    <col min="6652" max="6652" width="14.7109375" style="90" customWidth="1"/>
    <col min="6653" max="6902" width="9.140625" style="90"/>
    <col min="6903" max="6903" width="11" style="90" customWidth="1"/>
    <col min="6904" max="6904" width="13.42578125" style="90" customWidth="1"/>
    <col min="6905" max="6905" width="28.28515625" style="90" customWidth="1"/>
    <col min="6906" max="6906" width="10.28515625" style="90" customWidth="1"/>
    <col min="6907" max="6907" width="27.42578125" style="90" customWidth="1"/>
    <col min="6908" max="6908" width="14.7109375" style="90" customWidth="1"/>
    <col min="6909" max="7158" width="9.140625" style="90"/>
    <col min="7159" max="7159" width="11" style="90" customWidth="1"/>
    <col min="7160" max="7160" width="13.42578125" style="90" customWidth="1"/>
    <col min="7161" max="7161" width="28.28515625" style="90" customWidth="1"/>
    <col min="7162" max="7162" width="10.28515625" style="90" customWidth="1"/>
    <col min="7163" max="7163" width="27.42578125" style="90" customWidth="1"/>
    <col min="7164" max="7164" width="14.7109375" style="90" customWidth="1"/>
    <col min="7165" max="7414" width="9.140625" style="90"/>
    <col min="7415" max="7415" width="11" style="90" customWidth="1"/>
    <col min="7416" max="7416" width="13.42578125" style="90" customWidth="1"/>
    <col min="7417" max="7417" width="28.28515625" style="90" customWidth="1"/>
    <col min="7418" max="7418" width="10.28515625" style="90" customWidth="1"/>
    <col min="7419" max="7419" width="27.42578125" style="90" customWidth="1"/>
    <col min="7420" max="7420" width="14.7109375" style="90" customWidth="1"/>
    <col min="7421" max="7670" width="9.140625" style="90"/>
    <col min="7671" max="7671" width="11" style="90" customWidth="1"/>
    <col min="7672" max="7672" width="13.42578125" style="90" customWidth="1"/>
    <col min="7673" max="7673" width="28.28515625" style="90" customWidth="1"/>
    <col min="7674" max="7674" width="10.28515625" style="90" customWidth="1"/>
    <col min="7675" max="7675" width="27.42578125" style="90" customWidth="1"/>
    <col min="7676" max="7676" width="14.7109375" style="90" customWidth="1"/>
    <col min="7677" max="7926" width="9.140625" style="90"/>
    <col min="7927" max="7927" width="11" style="90" customWidth="1"/>
    <col min="7928" max="7928" width="13.42578125" style="90" customWidth="1"/>
    <col min="7929" max="7929" width="28.28515625" style="90" customWidth="1"/>
    <col min="7930" max="7930" width="10.28515625" style="90" customWidth="1"/>
    <col min="7931" max="7931" width="27.42578125" style="90" customWidth="1"/>
    <col min="7932" max="7932" width="14.7109375" style="90" customWidth="1"/>
    <col min="7933" max="8182" width="9.140625" style="90"/>
    <col min="8183" max="8183" width="11" style="90" customWidth="1"/>
    <col min="8184" max="8184" width="13.42578125" style="90" customWidth="1"/>
    <col min="8185" max="8185" width="28.28515625" style="90" customWidth="1"/>
    <col min="8186" max="8186" width="10.28515625" style="90" customWidth="1"/>
    <col min="8187" max="8187" width="27.42578125" style="90" customWidth="1"/>
    <col min="8188" max="8188" width="14.7109375" style="90" customWidth="1"/>
    <col min="8189" max="8438" width="9.140625" style="90"/>
    <col min="8439" max="8439" width="11" style="90" customWidth="1"/>
    <col min="8440" max="8440" width="13.42578125" style="90" customWidth="1"/>
    <col min="8441" max="8441" width="28.28515625" style="90" customWidth="1"/>
    <col min="8442" max="8442" width="10.28515625" style="90" customWidth="1"/>
    <col min="8443" max="8443" width="27.42578125" style="90" customWidth="1"/>
    <col min="8444" max="8444" width="14.7109375" style="90" customWidth="1"/>
    <col min="8445" max="8694" width="9.140625" style="90"/>
    <col min="8695" max="8695" width="11" style="90" customWidth="1"/>
    <col min="8696" max="8696" width="13.42578125" style="90" customWidth="1"/>
    <col min="8697" max="8697" width="28.28515625" style="90" customWidth="1"/>
    <col min="8698" max="8698" width="10.28515625" style="90" customWidth="1"/>
    <col min="8699" max="8699" width="27.42578125" style="90" customWidth="1"/>
    <col min="8700" max="8700" width="14.7109375" style="90" customWidth="1"/>
    <col min="8701" max="8950" width="9.140625" style="90"/>
    <col min="8951" max="8951" width="11" style="90" customWidth="1"/>
    <col min="8952" max="8952" width="13.42578125" style="90" customWidth="1"/>
    <col min="8953" max="8953" width="28.28515625" style="90" customWidth="1"/>
    <col min="8954" max="8954" width="10.28515625" style="90" customWidth="1"/>
    <col min="8955" max="8955" width="27.42578125" style="90" customWidth="1"/>
    <col min="8956" max="8956" width="14.7109375" style="90" customWidth="1"/>
    <col min="8957" max="9206" width="9.140625" style="90"/>
    <col min="9207" max="9207" width="11" style="90" customWidth="1"/>
    <col min="9208" max="9208" width="13.42578125" style="90" customWidth="1"/>
    <col min="9209" max="9209" width="28.28515625" style="90" customWidth="1"/>
    <col min="9210" max="9210" width="10.28515625" style="90" customWidth="1"/>
    <col min="9211" max="9211" width="27.42578125" style="90" customWidth="1"/>
    <col min="9212" max="9212" width="14.7109375" style="90" customWidth="1"/>
    <col min="9213" max="9462" width="9.140625" style="90"/>
    <col min="9463" max="9463" width="11" style="90" customWidth="1"/>
    <col min="9464" max="9464" width="13.42578125" style="90" customWidth="1"/>
    <col min="9465" max="9465" width="28.28515625" style="90" customWidth="1"/>
    <col min="9466" max="9466" width="10.28515625" style="90" customWidth="1"/>
    <col min="9467" max="9467" width="27.42578125" style="90" customWidth="1"/>
    <col min="9468" max="9468" width="14.7109375" style="90" customWidth="1"/>
    <col min="9469" max="9718" width="9.140625" style="90"/>
    <col min="9719" max="9719" width="11" style="90" customWidth="1"/>
    <col min="9720" max="9720" width="13.42578125" style="90" customWidth="1"/>
    <col min="9721" max="9721" width="28.28515625" style="90" customWidth="1"/>
    <col min="9722" max="9722" width="10.28515625" style="90" customWidth="1"/>
    <col min="9723" max="9723" width="27.42578125" style="90" customWidth="1"/>
    <col min="9724" max="9724" width="14.7109375" style="90" customWidth="1"/>
    <col min="9725" max="9974" width="9.140625" style="90"/>
    <col min="9975" max="9975" width="11" style="90" customWidth="1"/>
    <col min="9976" max="9976" width="13.42578125" style="90" customWidth="1"/>
    <col min="9977" max="9977" width="28.28515625" style="90" customWidth="1"/>
    <col min="9978" max="9978" width="10.28515625" style="90" customWidth="1"/>
    <col min="9979" max="9979" width="27.42578125" style="90" customWidth="1"/>
    <col min="9980" max="9980" width="14.7109375" style="90" customWidth="1"/>
    <col min="9981" max="10230" width="9.140625" style="90"/>
    <col min="10231" max="10231" width="11" style="90" customWidth="1"/>
    <col min="10232" max="10232" width="13.42578125" style="90" customWidth="1"/>
    <col min="10233" max="10233" width="28.28515625" style="90" customWidth="1"/>
    <col min="10234" max="10234" width="10.28515625" style="90" customWidth="1"/>
    <col min="10235" max="10235" width="27.42578125" style="90" customWidth="1"/>
    <col min="10236" max="10236" width="14.7109375" style="90" customWidth="1"/>
    <col min="10237" max="10486" width="9.140625" style="90"/>
    <col min="10487" max="10487" width="11" style="90" customWidth="1"/>
    <col min="10488" max="10488" width="13.42578125" style="90" customWidth="1"/>
    <col min="10489" max="10489" width="28.28515625" style="90" customWidth="1"/>
    <col min="10490" max="10490" width="10.28515625" style="90" customWidth="1"/>
    <col min="10491" max="10491" width="27.42578125" style="90" customWidth="1"/>
    <col min="10492" max="10492" width="14.7109375" style="90" customWidth="1"/>
    <col min="10493" max="10742" width="9.140625" style="90"/>
    <col min="10743" max="10743" width="11" style="90" customWidth="1"/>
    <col min="10744" max="10744" width="13.42578125" style="90" customWidth="1"/>
    <col min="10745" max="10745" width="28.28515625" style="90" customWidth="1"/>
    <col min="10746" max="10746" width="10.28515625" style="90" customWidth="1"/>
    <col min="10747" max="10747" width="27.42578125" style="90" customWidth="1"/>
    <col min="10748" max="10748" width="14.7109375" style="90" customWidth="1"/>
    <col min="10749" max="10998" width="9.140625" style="90"/>
    <col min="10999" max="10999" width="11" style="90" customWidth="1"/>
    <col min="11000" max="11000" width="13.42578125" style="90" customWidth="1"/>
    <col min="11001" max="11001" width="28.28515625" style="90" customWidth="1"/>
    <col min="11002" max="11002" width="10.28515625" style="90" customWidth="1"/>
    <col min="11003" max="11003" width="27.42578125" style="90" customWidth="1"/>
    <col min="11004" max="11004" width="14.7109375" style="90" customWidth="1"/>
    <col min="11005" max="11254" width="9.140625" style="90"/>
    <col min="11255" max="11255" width="11" style="90" customWidth="1"/>
    <col min="11256" max="11256" width="13.42578125" style="90" customWidth="1"/>
    <col min="11257" max="11257" width="28.28515625" style="90" customWidth="1"/>
    <col min="11258" max="11258" width="10.28515625" style="90" customWidth="1"/>
    <col min="11259" max="11259" width="27.42578125" style="90" customWidth="1"/>
    <col min="11260" max="11260" width="14.7109375" style="90" customWidth="1"/>
    <col min="11261" max="11510" width="9.140625" style="90"/>
    <col min="11511" max="11511" width="11" style="90" customWidth="1"/>
    <col min="11512" max="11512" width="13.42578125" style="90" customWidth="1"/>
    <col min="11513" max="11513" width="28.28515625" style="90" customWidth="1"/>
    <col min="11514" max="11514" width="10.28515625" style="90" customWidth="1"/>
    <col min="11515" max="11515" width="27.42578125" style="90" customWidth="1"/>
    <col min="11516" max="11516" width="14.7109375" style="90" customWidth="1"/>
    <col min="11517" max="11766" width="9.140625" style="90"/>
    <col min="11767" max="11767" width="11" style="90" customWidth="1"/>
    <col min="11768" max="11768" width="13.42578125" style="90" customWidth="1"/>
    <col min="11769" max="11769" width="28.28515625" style="90" customWidth="1"/>
    <col min="11770" max="11770" width="10.28515625" style="90" customWidth="1"/>
    <col min="11771" max="11771" width="27.42578125" style="90" customWidth="1"/>
    <col min="11772" max="11772" width="14.7109375" style="90" customWidth="1"/>
    <col min="11773" max="12022" width="9.140625" style="90"/>
    <col min="12023" max="12023" width="11" style="90" customWidth="1"/>
    <col min="12024" max="12024" width="13.42578125" style="90" customWidth="1"/>
    <col min="12025" max="12025" width="28.28515625" style="90" customWidth="1"/>
    <col min="12026" max="12026" width="10.28515625" style="90" customWidth="1"/>
    <col min="12027" max="12027" width="27.42578125" style="90" customWidth="1"/>
    <col min="12028" max="12028" width="14.7109375" style="90" customWidth="1"/>
    <col min="12029" max="12278" width="9.140625" style="90"/>
    <col min="12279" max="12279" width="11" style="90" customWidth="1"/>
    <col min="12280" max="12280" width="13.42578125" style="90" customWidth="1"/>
    <col min="12281" max="12281" width="28.28515625" style="90" customWidth="1"/>
    <col min="12282" max="12282" width="10.28515625" style="90" customWidth="1"/>
    <col min="12283" max="12283" width="27.42578125" style="90" customWidth="1"/>
    <col min="12284" max="12284" width="14.7109375" style="90" customWidth="1"/>
    <col min="12285" max="12534" width="9.140625" style="90"/>
    <col min="12535" max="12535" width="11" style="90" customWidth="1"/>
    <col min="12536" max="12536" width="13.42578125" style="90" customWidth="1"/>
    <col min="12537" max="12537" width="28.28515625" style="90" customWidth="1"/>
    <col min="12538" max="12538" width="10.28515625" style="90" customWidth="1"/>
    <col min="12539" max="12539" width="27.42578125" style="90" customWidth="1"/>
    <col min="12540" max="12540" width="14.7109375" style="90" customWidth="1"/>
    <col min="12541" max="12790" width="9.140625" style="90"/>
    <col min="12791" max="12791" width="11" style="90" customWidth="1"/>
    <col min="12792" max="12792" width="13.42578125" style="90" customWidth="1"/>
    <col min="12793" max="12793" width="28.28515625" style="90" customWidth="1"/>
    <col min="12794" max="12794" width="10.28515625" style="90" customWidth="1"/>
    <col min="12795" max="12795" width="27.42578125" style="90" customWidth="1"/>
    <col min="12796" max="12796" width="14.7109375" style="90" customWidth="1"/>
    <col min="12797" max="13046" width="9.140625" style="90"/>
    <col min="13047" max="13047" width="11" style="90" customWidth="1"/>
    <col min="13048" max="13048" width="13.42578125" style="90" customWidth="1"/>
    <col min="13049" max="13049" width="28.28515625" style="90" customWidth="1"/>
    <col min="13050" max="13050" width="10.28515625" style="90" customWidth="1"/>
    <col min="13051" max="13051" width="27.42578125" style="90" customWidth="1"/>
    <col min="13052" max="13052" width="14.7109375" style="90" customWidth="1"/>
    <col min="13053" max="13302" width="9.140625" style="90"/>
    <col min="13303" max="13303" width="11" style="90" customWidth="1"/>
    <col min="13304" max="13304" width="13.42578125" style="90" customWidth="1"/>
    <col min="13305" max="13305" width="28.28515625" style="90" customWidth="1"/>
    <col min="13306" max="13306" width="10.28515625" style="90" customWidth="1"/>
    <col min="13307" max="13307" width="27.42578125" style="90" customWidth="1"/>
    <col min="13308" max="13308" width="14.7109375" style="90" customWidth="1"/>
    <col min="13309" max="13558" width="9.140625" style="90"/>
    <col min="13559" max="13559" width="11" style="90" customWidth="1"/>
    <col min="13560" max="13560" width="13.42578125" style="90" customWidth="1"/>
    <col min="13561" max="13561" width="28.28515625" style="90" customWidth="1"/>
    <col min="13562" max="13562" width="10.28515625" style="90" customWidth="1"/>
    <col min="13563" max="13563" width="27.42578125" style="90" customWidth="1"/>
    <col min="13564" max="13564" width="14.7109375" style="90" customWidth="1"/>
    <col min="13565" max="13814" width="9.140625" style="90"/>
    <col min="13815" max="13815" width="11" style="90" customWidth="1"/>
    <col min="13816" max="13816" width="13.42578125" style="90" customWidth="1"/>
    <col min="13817" max="13817" width="28.28515625" style="90" customWidth="1"/>
    <col min="13818" max="13818" width="10.28515625" style="90" customWidth="1"/>
    <col min="13819" max="13819" width="27.42578125" style="90" customWidth="1"/>
    <col min="13820" max="13820" width="14.7109375" style="90" customWidth="1"/>
    <col min="13821" max="14070" width="9.140625" style="90"/>
    <col min="14071" max="14071" width="11" style="90" customWidth="1"/>
    <col min="14072" max="14072" width="13.42578125" style="90" customWidth="1"/>
    <col min="14073" max="14073" width="28.28515625" style="90" customWidth="1"/>
    <col min="14074" max="14074" width="10.28515625" style="90" customWidth="1"/>
    <col min="14075" max="14075" width="27.42578125" style="90" customWidth="1"/>
    <col min="14076" max="14076" width="14.7109375" style="90" customWidth="1"/>
    <col min="14077" max="14326" width="9.140625" style="90"/>
    <col min="14327" max="14327" width="11" style="90" customWidth="1"/>
    <col min="14328" max="14328" width="13.42578125" style="90" customWidth="1"/>
    <col min="14329" max="14329" width="28.28515625" style="90" customWidth="1"/>
    <col min="14330" max="14330" width="10.28515625" style="90" customWidth="1"/>
    <col min="14331" max="14331" width="27.42578125" style="90" customWidth="1"/>
    <col min="14332" max="14332" width="14.7109375" style="90" customWidth="1"/>
    <col min="14333" max="14582" width="9.140625" style="90"/>
    <col min="14583" max="14583" width="11" style="90" customWidth="1"/>
    <col min="14584" max="14584" width="13.42578125" style="90" customWidth="1"/>
    <col min="14585" max="14585" width="28.28515625" style="90" customWidth="1"/>
    <col min="14586" max="14586" width="10.28515625" style="90" customWidth="1"/>
    <col min="14587" max="14587" width="27.42578125" style="90" customWidth="1"/>
    <col min="14588" max="14588" width="14.7109375" style="90" customWidth="1"/>
    <col min="14589" max="14838" width="9.140625" style="90"/>
    <col min="14839" max="14839" width="11" style="90" customWidth="1"/>
    <col min="14840" max="14840" width="13.42578125" style="90" customWidth="1"/>
    <col min="14841" max="14841" width="28.28515625" style="90" customWidth="1"/>
    <col min="14842" max="14842" width="10.28515625" style="90" customWidth="1"/>
    <col min="14843" max="14843" width="27.42578125" style="90" customWidth="1"/>
    <col min="14844" max="14844" width="14.7109375" style="90" customWidth="1"/>
    <col min="14845" max="15094" width="9.140625" style="90"/>
    <col min="15095" max="15095" width="11" style="90" customWidth="1"/>
    <col min="15096" max="15096" width="13.42578125" style="90" customWidth="1"/>
    <col min="15097" max="15097" width="28.28515625" style="90" customWidth="1"/>
    <col min="15098" max="15098" width="10.28515625" style="90" customWidth="1"/>
    <col min="15099" max="15099" width="27.42578125" style="90" customWidth="1"/>
    <col min="15100" max="15100" width="14.7109375" style="90" customWidth="1"/>
    <col min="15101" max="15350" width="9.140625" style="90"/>
    <col min="15351" max="15351" width="11" style="90" customWidth="1"/>
    <col min="15352" max="15352" width="13.42578125" style="90" customWidth="1"/>
    <col min="15353" max="15353" width="28.28515625" style="90" customWidth="1"/>
    <col min="15354" max="15354" width="10.28515625" style="90" customWidth="1"/>
    <col min="15355" max="15355" width="27.42578125" style="90" customWidth="1"/>
    <col min="15356" max="15356" width="14.7109375" style="90" customWidth="1"/>
    <col min="15357" max="15606" width="9.140625" style="90"/>
    <col min="15607" max="15607" width="11" style="90" customWidth="1"/>
    <col min="15608" max="15608" width="13.42578125" style="90" customWidth="1"/>
    <col min="15609" max="15609" width="28.28515625" style="90" customWidth="1"/>
    <col min="15610" max="15610" width="10.28515625" style="90" customWidth="1"/>
    <col min="15611" max="15611" width="27.42578125" style="90" customWidth="1"/>
    <col min="15612" max="15612" width="14.7109375" style="90" customWidth="1"/>
    <col min="15613" max="15862" width="9.140625" style="90"/>
    <col min="15863" max="15863" width="11" style="90" customWidth="1"/>
    <col min="15864" max="15864" width="13.42578125" style="90" customWidth="1"/>
    <col min="15865" max="15865" width="28.28515625" style="90" customWidth="1"/>
    <col min="15866" max="15866" width="10.28515625" style="90" customWidth="1"/>
    <col min="15867" max="15867" width="27.42578125" style="90" customWidth="1"/>
    <col min="15868" max="15868" width="14.7109375" style="90" customWidth="1"/>
    <col min="15869" max="16118" width="9.140625" style="90"/>
    <col min="16119" max="16119" width="11" style="90" customWidth="1"/>
    <col min="16120" max="16120" width="13.42578125" style="90" customWidth="1"/>
    <col min="16121" max="16121" width="28.28515625" style="90" customWidth="1"/>
    <col min="16122" max="16122" width="10.28515625" style="90" customWidth="1"/>
    <col min="16123" max="16123" width="27.42578125" style="90" customWidth="1"/>
    <col min="16124" max="16124" width="14.7109375" style="90" customWidth="1"/>
    <col min="16125" max="16378" width="9.140625" style="90"/>
    <col min="16379" max="16384" width="9.140625" style="90" customWidth="1"/>
  </cols>
  <sheetData>
    <row r="1" spans="1:4" x14ac:dyDescent="0.25">
      <c r="A1" s="28" t="s">
        <v>246</v>
      </c>
    </row>
    <row r="2" spans="1:4" ht="15.75" thickBot="1" x14ac:dyDescent="0.3">
      <c r="A2" s="28" t="s">
        <v>235</v>
      </c>
    </row>
    <row r="3" spans="1:4" ht="19.5" thickBot="1" x14ac:dyDescent="0.35">
      <c r="A3" s="151" t="s">
        <v>233</v>
      </c>
    </row>
    <row r="4" spans="1:4" x14ac:dyDescent="0.25">
      <c r="A4" s="92" t="s">
        <v>684</v>
      </c>
    </row>
    <row r="5" spans="1:4" x14ac:dyDescent="0.25">
      <c r="A5" s="28"/>
    </row>
    <row r="6" spans="1:4" x14ac:dyDescent="0.25">
      <c r="A6" s="93" t="s">
        <v>99</v>
      </c>
    </row>
    <row r="7" spans="1:4" x14ac:dyDescent="0.25">
      <c r="A7" s="88" t="s">
        <v>232</v>
      </c>
      <c r="B7" s="171">
        <v>116157751</v>
      </c>
    </row>
    <row r="8" spans="1:4" ht="15.75" thickBot="1" x14ac:dyDescent="0.3">
      <c r="A8" s="88" t="s">
        <v>155</v>
      </c>
      <c r="B8" s="171">
        <v>23586317</v>
      </c>
    </row>
    <row r="9" spans="1:4" ht="15.75" thickBot="1" x14ac:dyDescent="0.3">
      <c r="A9" s="93" t="s">
        <v>119</v>
      </c>
      <c r="B9" s="215">
        <f>B8+B7</f>
        <v>139744068</v>
      </c>
    </row>
    <row r="10" spans="1:4" x14ac:dyDescent="0.25">
      <c r="B10" s="91"/>
    </row>
    <row r="11" spans="1:4" x14ac:dyDescent="0.25">
      <c r="A11" s="90" t="s">
        <v>236</v>
      </c>
      <c r="B11" s="89">
        <v>8525366</v>
      </c>
    </row>
    <row r="12" spans="1:4" x14ac:dyDescent="0.25">
      <c r="A12" s="88" t="s">
        <v>237</v>
      </c>
      <c r="B12" s="89">
        <v>10953216</v>
      </c>
    </row>
    <row r="13" spans="1:4" x14ac:dyDescent="0.25">
      <c r="A13" s="88" t="s">
        <v>234</v>
      </c>
      <c r="B13" s="89">
        <v>3110433</v>
      </c>
    </row>
    <row r="14" spans="1:4" ht="15.75" thickBot="1" x14ac:dyDescent="0.3">
      <c r="A14" s="92" t="s">
        <v>238</v>
      </c>
      <c r="B14" s="89">
        <v>40944709</v>
      </c>
    </row>
    <row r="15" spans="1:4" ht="15.75" thickBot="1" x14ac:dyDescent="0.3">
      <c r="A15" s="214" t="s">
        <v>239</v>
      </c>
      <c r="B15" s="225">
        <f>B14+B13+B12+B11</f>
        <v>63533724</v>
      </c>
    </row>
    <row r="16" spans="1:4" ht="15.75" x14ac:dyDescent="0.25">
      <c r="A16" s="226"/>
      <c r="B16" s="219" t="s">
        <v>751</v>
      </c>
      <c r="C16" s="220" t="s">
        <v>268</v>
      </c>
      <c r="D16" s="221" t="s">
        <v>269</v>
      </c>
    </row>
    <row r="17" spans="1:5" ht="16.5" thickBot="1" x14ac:dyDescent="0.3">
      <c r="A17" s="227" t="s">
        <v>240</v>
      </c>
      <c r="B17" s="222">
        <f>B15/B9</f>
        <v>0.45464344146615226</v>
      </c>
      <c r="C17" s="223">
        <v>0.74</v>
      </c>
      <c r="D17" s="224">
        <f>AVERAGE(B17:C17)</f>
        <v>0.5973217207330761</v>
      </c>
    </row>
    <row r="18" spans="1:5" x14ac:dyDescent="0.25">
      <c r="A18" s="92"/>
    </row>
    <row r="19" spans="1:5" x14ac:dyDescent="0.25">
      <c r="A19" s="92" t="s">
        <v>245</v>
      </c>
      <c r="C19" s="88"/>
    </row>
    <row r="20" spans="1:5" x14ac:dyDescent="0.25">
      <c r="A20" s="92"/>
      <c r="C20" s="88"/>
    </row>
    <row r="21" spans="1:5" x14ac:dyDescent="0.25">
      <c r="A21" s="92"/>
      <c r="B21" s="213"/>
      <c r="C21" s="91"/>
    </row>
    <row r="22" spans="1:5" x14ac:dyDescent="0.25">
      <c r="A22" s="92"/>
      <c r="B22" s="213"/>
      <c r="C22" s="91"/>
    </row>
    <row r="23" spans="1:5" x14ac:dyDescent="0.25">
      <c r="A23" s="92"/>
      <c r="B23" s="213"/>
      <c r="C23" s="91"/>
    </row>
    <row r="24" spans="1:5" ht="15" customHeight="1" x14ac:dyDescent="0.25">
      <c r="C24" s="91"/>
    </row>
    <row r="25" spans="1:5" x14ac:dyDescent="0.25">
      <c r="A25" s="260"/>
      <c r="B25" s="261"/>
      <c r="C25" s="261"/>
      <c r="D25" s="261"/>
      <c r="E25" s="261"/>
    </row>
    <row r="26" spans="1:5" ht="26.25" customHeight="1" x14ac:dyDescent="0.25">
      <c r="A26" s="261"/>
      <c r="B26" s="261"/>
      <c r="C26" s="261"/>
      <c r="D26" s="261"/>
      <c r="E26" s="261"/>
    </row>
    <row r="27" spans="1:5" x14ac:dyDescent="0.25">
      <c r="A27" s="241"/>
      <c r="B27" s="242"/>
      <c r="C27" s="243"/>
      <c r="D27" s="244"/>
      <c r="E27" s="243"/>
    </row>
    <row r="28" spans="1:5" x14ac:dyDescent="0.25">
      <c r="A28" s="241"/>
      <c r="B28" s="242"/>
      <c r="C28" s="243"/>
      <c r="D28" s="245"/>
      <c r="E28" s="243"/>
    </row>
    <row r="29" spans="1:5" x14ac:dyDescent="0.25">
      <c r="A29" s="243"/>
      <c r="B29" s="242"/>
      <c r="C29" s="243"/>
      <c r="D29" s="245"/>
      <c r="E29" s="243"/>
    </row>
    <row r="30" spans="1:5" x14ac:dyDescent="0.25">
      <c r="A30" s="243"/>
      <c r="B30" s="242"/>
      <c r="C30" s="243"/>
      <c r="D30" s="245"/>
      <c r="E30" s="243"/>
    </row>
    <row r="31" spans="1:5" x14ac:dyDescent="0.25">
      <c r="A31" s="243"/>
      <c r="B31" s="242"/>
      <c r="C31" s="243"/>
      <c r="D31" s="245"/>
      <c r="E31" s="243"/>
    </row>
    <row r="32" spans="1:5" x14ac:dyDescent="0.25">
      <c r="A32" s="243"/>
      <c r="B32" s="242"/>
      <c r="C32" s="243"/>
      <c r="D32" s="245"/>
      <c r="E32" s="243"/>
    </row>
    <row r="33" spans="1:6" x14ac:dyDescent="0.25">
      <c r="A33" s="243"/>
      <c r="B33" s="242"/>
      <c r="C33" s="243"/>
      <c r="D33" s="245"/>
      <c r="E33" s="243"/>
    </row>
    <row r="34" spans="1:6" x14ac:dyDescent="0.25">
      <c r="A34" s="243"/>
      <c r="B34" s="242"/>
      <c r="C34" s="243"/>
      <c r="D34" s="245"/>
      <c r="E34" s="243"/>
    </row>
    <row r="35" spans="1:6" x14ac:dyDescent="0.25">
      <c r="A35" s="243"/>
      <c r="B35" s="242"/>
      <c r="C35" s="243"/>
      <c r="D35" s="245"/>
      <c r="E35" s="243"/>
      <c r="F35" s="246"/>
    </row>
    <row r="36" spans="1:6" x14ac:dyDescent="0.25">
      <c r="A36" s="243"/>
      <c r="B36" s="242"/>
      <c r="C36" s="243"/>
      <c r="D36" s="245"/>
      <c r="E36" s="243"/>
    </row>
    <row r="37" spans="1:6" x14ac:dyDescent="0.25">
      <c r="A37" s="243"/>
      <c r="B37" s="242"/>
      <c r="C37" s="243"/>
      <c r="D37" s="245"/>
      <c r="E37" s="243"/>
    </row>
    <row r="38" spans="1:6" x14ac:dyDescent="0.25">
      <c r="A38" s="243"/>
      <c r="B38" s="242"/>
      <c r="C38" s="243"/>
      <c r="D38" s="245"/>
      <c r="E38" s="243"/>
    </row>
    <row r="39" spans="1:6" x14ac:dyDescent="0.25">
      <c r="A39" s="243"/>
      <c r="B39" s="242"/>
      <c r="C39" s="243"/>
      <c r="D39" s="245"/>
      <c r="E39" s="243"/>
    </row>
    <row r="40" spans="1:6" x14ac:dyDescent="0.25">
      <c r="A40" s="243"/>
      <c r="B40" s="242"/>
      <c r="C40" s="243"/>
      <c r="D40" s="245"/>
      <c r="E40" s="243"/>
    </row>
    <row r="41" spans="1:6" x14ac:dyDescent="0.25">
      <c r="A41" s="243"/>
      <c r="B41" s="242"/>
      <c r="C41" s="243"/>
      <c r="D41" s="245"/>
      <c r="E41" s="243"/>
    </row>
    <row r="42" spans="1:6" x14ac:dyDescent="0.25">
      <c r="A42" s="243"/>
      <c r="B42" s="242"/>
      <c r="C42" s="243"/>
      <c r="D42" s="245"/>
      <c r="E42" s="243"/>
    </row>
    <row r="43" spans="1:6" x14ac:dyDescent="0.25">
      <c r="A43" s="243"/>
      <c r="B43" s="242"/>
      <c r="C43" s="243"/>
      <c r="D43" s="245"/>
      <c r="E43" s="243"/>
    </row>
    <row r="44" spans="1:6" x14ac:dyDescent="0.25">
      <c r="A44" s="243"/>
      <c r="B44" s="242"/>
      <c r="C44" s="243"/>
      <c r="D44" s="245"/>
      <c r="E44" s="243"/>
    </row>
  </sheetData>
  <mergeCells count="1">
    <mergeCell ref="A25:E26"/>
  </mergeCells>
  <printOptions headings="1"/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Space Pivot</vt:lpstr>
      <vt:lpstr>Space Survey</vt:lpstr>
      <vt:lpstr>Request Summary</vt:lpstr>
      <vt:lpstr>Instruction Element</vt:lpstr>
      <vt:lpstr>Cost Per FTSE Summary</vt:lpstr>
      <vt:lpstr>Cost Per FTSE-Allied Hlth Nov22</vt:lpstr>
      <vt:lpstr>Cost Per FTSE-BasicSci Nov22</vt:lpstr>
      <vt:lpstr>Cost Per FTSE-Med Nov22</vt:lpstr>
      <vt:lpstr>Cost Per FTSE-PhD Nov22</vt:lpstr>
      <vt:lpstr>Infrastructure Element</vt:lpstr>
      <vt:lpstr>Research Enhancement Element</vt:lpstr>
      <vt:lpstr>General &amp; Administrative </vt:lpstr>
      <vt:lpstr>'Cost Per FTSE Summary'!Print_Area</vt:lpstr>
      <vt:lpstr>'Instruction Element'!Print_Area</vt:lpstr>
      <vt:lpstr>'Space Survey'!Print_Area</vt:lpstr>
    </vt:vector>
  </TitlesOfParts>
  <Company>LSUHSC-NO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Vy</dc:creator>
  <cp:lastModifiedBy>Faour, Sheila</cp:lastModifiedBy>
  <cp:lastPrinted>2023-09-15T15:26:14Z</cp:lastPrinted>
  <dcterms:created xsi:type="dcterms:W3CDTF">2014-08-07T19:22:02Z</dcterms:created>
  <dcterms:modified xsi:type="dcterms:W3CDTF">2023-09-15T15:29:17Z</dcterms:modified>
</cp:coreProperties>
</file>